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7"/>
  <workbookPr defaultThemeVersion="166925"/>
  <mc:AlternateContent xmlns:mc="http://schemas.openxmlformats.org/markup-compatibility/2006">
    <mc:Choice Requires="x15">
      <x15ac:absPath xmlns:x15ac="http://schemas.microsoft.com/office/spreadsheetml/2010/11/ac" url="https://smitsvanburgst.sharepoint.com/sites/3517-10LeidenAanbestedingOnderhoudPvEenAssetlijst/Gedeelde documenten/Leiden DMJOP/PvE en Bijlagen/"/>
    </mc:Choice>
  </mc:AlternateContent>
  <xr:revisionPtr revIDLastSave="117" documentId="8_{F06C714D-C73F-40B8-AC58-F55BEE413035}" xr6:coauthVersionLast="47" xr6:coauthVersionMax="47" xr10:uidLastSave="{8F16B537-B8EE-4840-A221-E694F53350C8}"/>
  <bookViews>
    <workbookView xWindow="-120" yWindow="-120" windowWidth="51840" windowHeight="21240" firstSheet="1" xr2:uid="{3579540C-7098-4005-90B4-985EFD6A1B9C}"/>
  </bookViews>
  <sheets>
    <sheet name="Prijzenblad" sheetId="6" r:id="rId1"/>
    <sheet name="Gebouwenlijst" sheetId="5" r:id="rId2"/>
  </sheets>
  <definedNames>
    <definedName name="UurTarief">Prijzenblad!$C$13</definedName>
    <definedName name="UurtariefEP">Prijzenblad!$C$12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1" i="5" l="1"/>
  <c r="E62" i="5"/>
  <c r="C70" i="5"/>
  <c r="C68" i="5"/>
  <c r="E63" i="5"/>
  <c r="E64" i="5"/>
  <c r="E65" i="5"/>
  <c r="E66" i="5"/>
  <c r="E67" i="5"/>
  <c r="E68" i="5"/>
  <c r="E69" i="5"/>
  <c r="E70" i="5"/>
  <c r="F62" i="5"/>
  <c r="F63" i="5"/>
  <c r="F64" i="5"/>
  <c r="F65" i="5"/>
  <c r="F66" i="5"/>
  <c r="F67" i="5"/>
  <c r="F68" i="5"/>
  <c r="F69" i="5"/>
  <c r="F70" i="5"/>
  <c r="F61" i="5"/>
  <c r="AC2" i="5" l="1"/>
  <c r="Z2" i="5"/>
  <c r="Y2" i="5"/>
  <c r="A2" i="5"/>
  <c r="Y7" i="5"/>
  <c r="AA3" i="5"/>
  <c r="AA4" i="5"/>
  <c r="AA7" i="5"/>
  <c r="AA8" i="5"/>
  <c r="AA9" i="5"/>
  <c r="AA10" i="5"/>
  <c r="AA11" i="5"/>
  <c r="AA13" i="5"/>
  <c r="AA14" i="5"/>
  <c r="AA18" i="5"/>
  <c r="AA19" i="5"/>
  <c r="AA24" i="5"/>
  <c r="AA25" i="5"/>
  <c r="AA26" i="5"/>
  <c r="AA28" i="5"/>
  <c r="AA29" i="5"/>
  <c r="AA33" i="5"/>
  <c r="AA35" i="5"/>
  <c r="AA39" i="5"/>
  <c r="AA41" i="5"/>
  <c r="AA45" i="5"/>
  <c r="AA48" i="5"/>
  <c r="AA49" i="5"/>
  <c r="AA50" i="5"/>
  <c r="AA51" i="5"/>
  <c r="AA52" i="5"/>
  <c r="AA53" i="5"/>
  <c r="W3" i="5"/>
  <c r="W4" i="5"/>
  <c r="W7" i="5"/>
  <c r="W8" i="5"/>
  <c r="W9" i="5"/>
  <c r="W13" i="5"/>
  <c r="W18" i="5"/>
  <c r="W19" i="5"/>
  <c r="W24" i="5"/>
  <c r="W25" i="5"/>
  <c r="W26" i="5"/>
  <c r="W28" i="5"/>
  <c r="W29" i="5"/>
  <c r="W33" i="5"/>
  <c r="W35" i="5"/>
  <c r="W39" i="5"/>
  <c r="W41" i="5"/>
  <c r="W48" i="5"/>
  <c r="W49" i="5"/>
  <c r="W50" i="5"/>
  <c r="W51" i="5"/>
  <c r="W52" i="5"/>
  <c r="W53" i="5"/>
  <c r="AB3" i="5"/>
  <c r="AB4" i="5"/>
  <c r="AB7" i="5"/>
  <c r="AB8" i="5"/>
  <c r="AB9" i="5"/>
  <c r="AB13" i="5"/>
  <c r="AB18" i="5"/>
  <c r="AB19" i="5"/>
  <c r="AB24" i="5"/>
  <c r="AB25" i="5"/>
  <c r="AB26" i="5"/>
  <c r="AB28" i="5"/>
  <c r="AB29" i="5"/>
  <c r="AB33" i="5"/>
  <c r="AB35" i="5"/>
  <c r="AB39" i="5"/>
  <c r="AB41" i="5"/>
  <c r="AB48" i="5"/>
  <c r="AB49" i="5"/>
  <c r="AB50" i="5"/>
  <c r="AB51" i="5"/>
  <c r="AB52" i="5"/>
  <c r="AB53" i="5"/>
  <c r="AC5" i="5"/>
  <c r="AC6" i="5"/>
  <c r="AC10" i="5"/>
  <c r="AC11" i="5"/>
  <c r="AC12" i="5"/>
  <c r="AC14" i="5"/>
  <c r="AC15" i="5"/>
  <c r="AC16" i="5"/>
  <c r="AC17" i="5"/>
  <c r="AC20" i="5"/>
  <c r="AC21" i="5"/>
  <c r="AC22" i="5"/>
  <c r="AC23" i="5"/>
  <c r="AC27" i="5"/>
  <c r="AC30" i="5"/>
  <c r="AC31" i="5"/>
  <c r="AC32" i="5"/>
  <c r="AC34" i="5"/>
  <c r="AC36" i="5"/>
  <c r="AC37" i="5"/>
  <c r="AC38" i="5"/>
  <c r="AC40" i="5"/>
  <c r="AC44" i="5"/>
  <c r="AC45" i="5"/>
  <c r="AC46" i="5"/>
  <c r="AC47" i="5"/>
  <c r="R16" i="6"/>
  <c r="R17" i="6"/>
  <c r="R18" i="6"/>
  <c r="R19" i="6"/>
  <c r="R20" i="6"/>
  <c r="R21" i="6"/>
  <c r="R22" i="6"/>
  <c r="R23" i="6"/>
  <c r="R24" i="6"/>
  <c r="R25" i="6"/>
  <c r="Q16" i="6"/>
  <c r="Q17" i="6"/>
  <c r="Q18" i="6"/>
  <c r="Q19" i="6"/>
  <c r="Q20" i="6"/>
  <c r="Q21" i="6"/>
  <c r="Q22" i="6"/>
  <c r="Q23" i="6"/>
  <c r="Q24" i="6"/>
  <c r="Q25" i="6"/>
  <c r="Z3" i="5"/>
  <c r="Z4" i="5"/>
  <c r="Z5" i="5"/>
  <c r="Z6" i="5"/>
  <c r="Z7" i="5"/>
  <c r="Z8" i="5"/>
  <c r="Z9" i="5"/>
  <c r="Z12" i="5"/>
  <c r="Z13" i="5"/>
  <c r="Z15" i="5"/>
  <c r="Z16" i="5"/>
  <c r="Z17" i="5"/>
  <c r="Z18" i="5"/>
  <c r="Z19" i="5"/>
  <c r="Z20" i="5"/>
  <c r="Z21" i="5"/>
  <c r="Z22" i="5"/>
  <c r="Z23" i="5"/>
  <c r="Z24" i="5"/>
  <c r="Z25" i="5"/>
  <c r="Z26" i="5"/>
  <c r="Z27" i="5"/>
  <c r="Z28" i="5"/>
  <c r="Z29" i="5"/>
  <c r="Z30" i="5"/>
  <c r="Z31" i="5"/>
  <c r="Z32" i="5"/>
  <c r="Z33" i="5"/>
  <c r="Z34" i="5"/>
  <c r="Z35" i="5"/>
  <c r="Z36" i="5"/>
  <c r="Z37" i="5"/>
  <c r="Z38" i="5"/>
  <c r="Z39" i="5"/>
  <c r="Z40" i="5"/>
  <c r="Z41" i="5"/>
  <c r="Z42" i="5"/>
  <c r="Z43" i="5"/>
  <c r="Z44" i="5"/>
  <c r="Z46" i="5"/>
  <c r="Z47" i="5"/>
  <c r="Z48" i="5"/>
  <c r="Z49" i="5"/>
  <c r="Z50" i="5"/>
  <c r="Z51" i="5"/>
  <c r="Z52" i="5"/>
  <c r="Z53" i="5"/>
  <c r="X3" i="5"/>
  <c r="X4" i="5"/>
  <c r="X5" i="5"/>
  <c r="X7" i="5"/>
  <c r="X8" i="5"/>
  <c r="X9" i="5"/>
  <c r="X10" i="5"/>
  <c r="X13" i="5"/>
  <c r="X14" i="5"/>
  <c r="X15" i="5"/>
  <c r="X16" i="5"/>
  <c r="X17" i="5"/>
  <c r="X18" i="5"/>
  <c r="X19" i="5"/>
  <c r="X20" i="5"/>
  <c r="X21" i="5"/>
  <c r="X22" i="5"/>
  <c r="X24" i="5"/>
  <c r="X25" i="5"/>
  <c r="X26" i="5"/>
  <c r="X27" i="5"/>
  <c r="X28" i="5"/>
  <c r="X29" i="5"/>
  <c r="X33" i="5"/>
  <c r="X34" i="5"/>
  <c r="X35" i="5"/>
  <c r="X38" i="5"/>
  <c r="X39" i="5"/>
  <c r="X41" i="5"/>
  <c r="X48" i="5"/>
  <c r="X49" i="5"/>
  <c r="X50" i="5"/>
  <c r="X51" i="5"/>
  <c r="X52" i="5"/>
  <c r="X53" i="5"/>
  <c r="Y3" i="5"/>
  <c r="Y4" i="5"/>
  <c r="Y5" i="5"/>
  <c r="Y6" i="5"/>
  <c r="Y8" i="5"/>
  <c r="Y9" i="5"/>
  <c r="Y12" i="5"/>
  <c r="Y13" i="5"/>
  <c r="Y15" i="5"/>
  <c r="Y16" i="5"/>
  <c r="Y17" i="5"/>
  <c r="Y18" i="5"/>
  <c r="Y19" i="5"/>
  <c r="Y20" i="5"/>
  <c r="Y21" i="5"/>
  <c r="Y22" i="5"/>
  <c r="Y23" i="5"/>
  <c r="Y24" i="5"/>
  <c r="Y25" i="5"/>
  <c r="Y26" i="5"/>
  <c r="Y27" i="5"/>
  <c r="Y28" i="5"/>
  <c r="Y29" i="5"/>
  <c r="Y30" i="5"/>
  <c r="Y31" i="5"/>
  <c r="Y32" i="5"/>
  <c r="Y33" i="5"/>
  <c r="Y34" i="5"/>
  <c r="Y35" i="5"/>
  <c r="Y36" i="5"/>
  <c r="Y37" i="5"/>
  <c r="Y38" i="5"/>
  <c r="Y39" i="5"/>
  <c r="Y40" i="5"/>
  <c r="Y41" i="5"/>
  <c r="Y42" i="5"/>
  <c r="Y43" i="5"/>
  <c r="Y44" i="5"/>
  <c r="Y46" i="5"/>
  <c r="Y47" i="5"/>
  <c r="Y48" i="5"/>
  <c r="Y49" i="5"/>
  <c r="Y50" i="5"/>
  <c r="Y51" i="5"/>
  <c r="Y52" i="5"/>
  <c r="Y53" i="5"/>
  <c r="P16" i="6"/>
  <c r="P17" i="6"/>
  <c r="P18" i="6"/>
  <c r="P19" i="6"/>
  <c r="P20" i="6"/>
  <c r="P21" i="6"/>
  <c r="P22" i="6"/>
  <c r="P23" i="6"/>
  <c r="P24" i="6"/>
  <c r="P25" i="6"/>
  <c r="O16" i="6"/>
  <c r="O17" i="6"/>
  <c r="O18" i="6"/>
  <c r="O19" i="6"/>
  <c r="O20" i="6"/>
  <c r="O21" i="6"/>
  <c r="O22" i="6"/>
  <c r="O23" i="6"/>
  <c r="O24" i="6"/>
  <c r="O25" i="6"/>
  <c r="N16" i="6"/>
  <c r="N17" i="6"/>
  <c r="N18" i="6"/>
  <c r="N19" i="6"/>
  <c r="N20" i="6"/>
  <c r="N21" i="6"/>
  <c r="N22" i="6"/>
  <c r="N23" i="6"/>
  <c r="N24" i="6"/>
  <c r="N25" i="6"/>
  <c r="M16" i="6"/>
  <c r="M17" i="6"/>
  <c r="M18" i="6"/>
  <c r="M19" i="6"/>
  <c r="M20" i="6"/>
  <c r="M21" i="6"/>
  <c r="M22" i="6"/>
  <c r="M23" i="6"/>
  <c r="M24" i="6"/>
  <c r="M25" i="6"/>
  <c r="L19" i="6"/>
  <c r="L20" i="6"/>
  <c r="L21" i="6"/>
  <c r="L22" i="6"/>
  <c r="L23" i="6"/>
  <c r="L24" i="6"/>
  <c r="L25" i="6"/>
  <c r="L16" i="6"/>
  <c r="L17" i="6"/>
  <c r="L18" i="6"/>
  <c r="A16" i="5"/>
  <c r="A15" i="5"/>
  <c r="A14" i="5"/>
  <c r="A9" i="5"/>
  <c r="A10" i="5"/>
  <c r="A12" i="5"/>
  <c r="A19" i="5"/>
  <c r="A34" i="5"/>
  <c r="A44" i="5"/>
  <c r="A49" i="5"/>
  <c r="A17" i="5"/>
  <c r="A3" i="5"/>
  <c r="A4" i="5"/>
  <c r="A5" i="5"/>
  <c r="A6" i="5"/>
  <c r="A7" i="5"/>
  <c r="A8" i="5"/>
  <c r="A11" i="5"/>
  <c r="A13" i="5"/>
  <c r="A18" i="5"/>
  <c r="A20" i="5"/>
  <c r="A21" i="5"/>
  <c r="A22" i="5"/>
  <c r="A23" i="5"/>
  <c r="A24" i="5"/>
  <c r="A25" i="5"/>
  <c r="A26" i="5"/>
  <c r="A27" i="5"/>
  <c r="A28" i="5"/>
  <c r="A29" i="5"/>
  <c r="A30" i="5"/>
  <c r="A31" i="5"/>
  <c r="A32" i="5"/>
  <c r="A33" i="5"/>
  <c r="A35" i="5"/>
  <c r="A36" i="5"/>
  <c r="A37" i="5"/>
  <c r="A38" i="5"/>
  <c r="A40" i="5"/>
  <c r="A41" i="5"/>
  <c r="A42" i="5"/>
  <c r="A43" i="5"/>
  <c r="A45" i="5"/>
  <c r="A46" i="5"/>
  <c r="A47" i="5"/>
  <c r="A48" i="5"/>
  <c r="A50" i="5"/>
  <c r="A51" i="5"/>
  <c r="A52" i="5"/>
  <c r="A53" i="5"/>
  <c r="L21" i="5"/>
  <c r="C62" i="5"/>
  <c r="C63" i="5"/>
  <c r="C64" i="5"/>
  <c r="C65" i="5"/>
  <c r="C66" i="5"/>
  <c r="C67" i="5"/>
  <c r="C69" i="5"/>
  <c r="C61" i="5"/>
  <c r="U54" i="5"/>
  <c r="B69" i="5"/>
  <c r="T54" i="5"/>
  <c r="V54" i="5"/>
  <c r="C54" i="5"/>
  <c r="L54" i="5"/>
  <c r="B68" i="5"/>
  <c r="F71" i="5" l="1"/>
  <c r="E71" i="5"/>
  <c r="B71" i="5" s="1"/>
  <c r="B70" i="5"/>
  <c r="L56" i="5"/>
  <c r="W5" i="5"/>
  <c r="W11" i="5"/>
  <c r="W27" i="5"/>
  <c r="W45" i="5"/>
  <c r="W6" i="5"/>
  <c r="W14" i="5"/>
  <c r="W20" i="5"/>
  <c r="W31" i="5"/>
  <c r="W34" i="5"/>
  <c r="W36" i="5"/>
  <c r="W15" i="5"/>
  <c r="W16" i="5"/>
  <c r="W17" i="5"/>
  <c r="W38" i="5"/>
  <c r="W44" i="5"/>
  <c r="W46" i="5"/>
  <c r="W10" i="5"/>
  <c r="W12" i="5"/>
  <c r="W30" i="5"/>
  <c r="W32" i="5"/>
  <c r="X44" i="5"/>
  <c r="X46" i="5"/>
  <c r="X12" i="5"/>
  <c r="X30" i="5"/>
  <c r="X32" i="5"/>
  <c r="X11" i="5"/>
  <c r="X45" i="5"/>
  <c r="X6" i="5"/>
  <c r="X31" i="5"/>
  <c r="X36" i="5"/>
  <c r="AA38" i="5"/>
  <c r="AA44" i="5"/>
  <c r="AA46" i="5"/>
  <c r="AA12" i="5"/>
  <c r="AA30" i="5"/>
  <c r="AA32" i="5"/>
  <c r="AA5" i="5"/>
  <c r="AA27" i="5"/>
  <c r="AA6" i="5"/>
  <c r="AA20" i="5"/>
  <c r="AA31" i="5"/>
  <c r="AA34" i="5"/>
  <c r="AA36" i="5"/>
  <c r="AA15" i="5"/>
  <c r="AA16" i="5"/>
  <c r="AA17" i="5"/>
  <c r="AB38" i="5"/>
  <c r="AB44" i="5"/>
  <c r="AB46" i="5"/>
  <c r="AB10" i="5"/>
  <c r="AB12" i="5"/>
  <c r="AB30" i="5"/>
  <c r="AB32" i="5"/>
  <c r="AB5" i="5"/>
  <c r="AB11" i="5"/>
  <c r="AB27" i="5"/>
  <c r="AB45" i="5"/>
  <c r="AB6" i="5"/>
  <c r="AB14" i="5"/>
  <c r="AB20" i="5"/>
  <c r="AB31" i="5"/>
  <c r="AB34" i="5"/>
  <c r="AB36" i="5"/>
  <c r="AB15" i="5"/>
  <c r="AB16" i="5"/>
  <c r="AB17" i="5"/>
  <c r="AC49" i="5"/>
  <c r="AC29" i="5"/>
  <c r="AC9" i="5"/>
  <c r="AC19" i="5"/>
  <c r="AC33" i="5"/>
  <c r="AC48" i="5"/>
  <c r="AC51" i="5"/>
  <c r="AC35" i="5"/>
  <c r="AC50" i="5"/>
  <c r="AC4" i="5"/>
  <c r="AC13" i="5"/>
  <c r="AC39" i="5"/>
  <c r="AC43" i="5"/>
  <c r="AC3" i="5"/>
  <c r="AC8" i="5"/>
  <c r="AC25" i="5"/>
  <c r="AC41" i="5"/>
  <c r="AC42" i="5"/>
  <c r="AB56" i="5"/>
  <c r="Y10" i="5"/>
  <c r="Y11" i="5"/>
  <c r="Y45" i="5"/>
  <c r="Y14" i="5"/>
  <c r="Y64" i="5"/>
  <c r="Z10" i="5"/>
  <c r="Z11" i="5"/>
  <c r="Z45" i="5"/>
  <c r="Z14" i="5"/>
  <c r="Z64" i="5"/>
  <c r="B67" i="5"/>
  <c r="B63" i="5"/>
  <c r="B66" i="5"/>
  <c r="B65" i="5"/>
  <c r="X56" i="5"/>
  <c r="B64" i="5"/>
  <c r="Z54" i="5"/>
  <c r="B61" i="5"/>
  <c r="B62" i="5"/>
  <c r="C71" i="5"/>
  <c r="W56" i="5"/>
  <c r="J56" i="5"/>
  <c r="Y54" i="5"/>
  <c r="X54" i="5"/>
  <c r="AC54" i="5"/>
  <c r="AC56" i="5"/>
  <c r="Y56" i="5"/>
  <c r="Z56" i="5"/>
  <c r="AA56" i="5"/>
  <c r="AA54" i="5"/>
  <c r="W54" i="5" l="1"/>
  <c r="O32" i="6"/>
  <c r="N32" i="6"/>
  <c r="R32" i="6"/>
  <c r="Q32" i="6"/>
  <c r="P32" i="6"/>
  <c r="M32" i="6"/>
  <c r="L32" i="6"/>
  <c r="D34" i="6" s="1"/>
  <c r="AB54" i="5"/>
  <c r="Z63" i="5"/>
  <c r="Z62" i="5"/>
  <c r="Z65" i="5" s="1"/>
  <c r="Y63" i="5"/>
  <c r="Y62" i="5"/>
  <c r="Y65" i="5" s="1"/>
  <c r="AC62" i="5"/>
  <c r="AC64" i="5"/>
  <c r="AC63" i="5"/>
  <c r="AB62" i="5"/>
  <c r="AB64" i="5"/>
  <c r="AB63" i="5"/>
  <c r="AA62" i="5"/>
  <c r="AA64" i="5"/>
  <c r="AA63" i="5"/>
  <c r="X62" i="5"/>
  <c r="X64" i="5"/>
  <c r="X63" i="5"/>
  <c r="W64" i="5"/>
  <c r="W63" i="5"/>
  <c r="W62" i="5"/>
  <c r="W65" i="5" s="1"/>
  <c r="AC61" i="5"/>
  <c r="AD61" i="5"/>
  <c r="Z59" i="5"/>
  <c r="X59" i="5"/>
  <c r="Y59" i="5"/>
  <c r="AC59" i="5"/>
  <c r="AA59" i="5"/>
  <c r="W59" i="5"/>
  <c r="AC60" i="5"/>
  <c r="AB59" i="5"/>
  <c r="X65" i="5" l="1"/>
  <c r="AA65" i="5"/>
  <c r="AB65" i="5"/>
  <c r="AC65"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tc={C395364E-B458-4EB5-A481-669FAC381149}</author>
    <author>tc={97046739-97A0-41EE-BE06-35C05359E4F5}</author>
    <author>tc={03F7614A-C105-4E9E-B5E5-6D2F2B12DB91}</author>
    <author>tc={AF9EF1C3-AC20-48FE-9D37-A1F390FE18A0}</author>
    <author>tc={D68B73DB-CB1C-49DE-8A59-C5C189F6BD2D}</author>
  </authors>
  <commentList>
    <comment ref="L21" authorId="0" shapeId="0" xr:uid="{C395364E-B458-4EB5-A481-669FAC381149}">
      <text>
        <t>[Threaded comment]
Your version of Excel allows you to read this threaded comment; however, any edits to it will get removed if the file is opened in a newer version of Excel. Learn more: https://go.microsoft.com/fwlink/?linkid=870924
Comment:
    Volgens BAG</t>
      </text>
    </comment>
    <comment ref="AD32" authorId="1" shapeId="0" xr:uid="{97046739-97A0-41EE-BE06-35C05359E4F5}">
      <text>
        <t>[Threaded comment]
Your version of Excel allows you to read this threaded comment; however, any edits to it will get removed if the file is opened in a newer version of Excel. Learn more: https://go.microsoft.com/fwlink/?linkid=870924
Comment:
    Samen met 8 en 8A?</t>
      </text>
    </comment>
    <comment ref="O48" authorId="2" shapeId="0" xr:uid="{03F7614A-C105-4E9E-B5E5-6D2F2B12DB91}">
      <text>
        <t>[Threaded comment]
Your version of Excel allows you to read this threaded comment; however, any edits to it will get removed if the file is opened in a newer version of Excel. Learn more: https://go.microsoft.com/fwlink/?linkid=870924
Comment:
    Niet terug te vinden in erfgoedregister</t>
      </text>
    </comment>
    <comment ref="O52" authorId="3" shapeId="0" xr:uid="{AF9EF1C3-AC20-48FE-9D37-A1F390FE18A0}">
      <text>
        <t xml:space="preserve">[Threaded comment]
Your version of Excel allows you to read this threaded comment; however, any edits to it will get removed if the file is opened in a newer version of Excel. Learn more: https://go.microsoft.com/fwlink/?linkid=870924
Comment:
    Niet terug te vinden in erfgoedregister
</t>
      </text>
    </comment>
    <comment ref="O53" authorId="4" shapeId="0" xr:uid="{D68B73DB-CB1C-49DE-8A59-C5C189F6BD2D}">
      <text>
        <t>[Threaded comment]
Your version of Excel allows you to read this threaded comment; however, any edits to it will get removed if the file is opened in a newer version of Excel. Learn more: https://go.microsoft.com/fwlink/?linkid=870924
Comment:
    Volgens erfgoedregister is dit een karakteristiek pand, maar geen gemeentelijk monument</t>
      </text>
    </comment>
  </commentList>
</comments>
</file>

<file path=xl/sharedStrings.xml><?xml version="1.0" encoding="utf-8"?>
<sst xmlns="http://schemas.openxmlformats.org/spreadsheetml/2006/main" count="848" uniqueCount="403">
  <si>
    <t>Prijzenblad</t>
  </si>
  <si>
    <t>PERCEEL 1</t>
  </si>
  <si>
    <t>Opdrachtgever:</t>
  </si>
  <si>
    <t>Gemeente Leiden</t>
  </si>
  <si>
    <t>Project:</t>
  </si>
  <si>
    <t>Gebouwinspecties en opstellen van Duurzame Meerjaren Onderhoudsplannen (DMJOP)</t>
  </si>
  <si>
    <t>Nummer:</t>
  </si>
  <si>
    <t>A07.187.2025</t>
  </si>
  <si>
    <t>Versie:</t>
  </si>
  <si>
    <t>1.0</t>
  </si>
  <si>
    <t>Datum:</t>
  </si>
  <si>
    <t>Let op: Inschrijver dient uitsluitend de gele velden in te vullen (bedrag of uren). De bedragen worden automatisch berekend in de Gebouwenlijst.
Uren per heel, half of kwartuur afronden
O.a. de gebouwen met functie "Overige" of "Industie" dienen individueel te worden afgeprijsd in de gele velden in tabblad "Gebouwenlijst"</t>
  </si>
  <si>
    <t>Uurtarief EP</t>
  </si>
  <si>
    <t>Energieprestatie / duurzaamheidsadviseur</t>
  </si>
  <si>
    <t>Uurtarief overig</t>
  </si>
  <si>
    <t xml:space="preserve">Uurtarief inspecteurs en MJOP adviseur </t>
  </si>
  <si>
    <t>Staffel</t>
  </si>
  <si>
    <t>Van m2 bvo</t>
  </si>
  <si>
    <t>Tot m2 bvo</t>
  </si>
  <si>
    <t>NEN 2767
€/m²</t>
  </si>
  <si>
    <t>NEN 2767 uren</t>
  </si>
  <si>
    <t>Interieur Uren</t>
  </si>
  <si>
    <t>EP Label
uren</t>
  </si>
  <si>
    <t>EP Maatwerk uren</t>
  </si>
  <si>
    <t>DZH verkort
uren</t>
  </si>
  <si>
    <t>DMJOP 
uren</t>
  </si>
  <si>
    <t>Leegstand  uren</t>
  </si>
  <si>
    <t>A: NEN 2767 bedrag</t>
  </si>
  <si>
    <t>B: Interieur bedrag</t>
  </si>
  <si>
    <t>C: Label bedrag</t>
  </si>
  <si>
    <t>D: Maatwerk bedrag</t>
  </si>
  <si>
    <t>E: DZH Verkort bedrag</t>
  </si>
  <si>
    <t>F: DMJOP bedrag</t>
  </si>
  <si>
    <t>G: Leegstand bedrag</t>
  </si>
  <si>
    <t>Totalen uit gebouwenlijst</t>
  </si>
  <si>
    <t>Totalen per activiteit:</t>
  </si>
  <si>
    <t>Inschrijfsom:</t>
  </si>
  <si>
    <t>Ondertekening inschrijver</t>
  </si>
  <si>
    <t>Bedrijfsnaam:</t>
  </si>
  <si>
    <t>[Bedrijfsnaam]</t>
  </si>
  <si>
    <t>Naam:</t>
  </si>
  <si>
    <t>[Naam]</t>
  </si>
  <si>
    <t>Plaats:</t>
  </si>
  <si>
    <t>[Plaats]</t>
  </si>
  <si>
    <t>[xx-xx-2025]</t>
  </si>
  <si>
    <t>Handtekening:</t>
  </si>
  <si>
    <t>Perceel DMJOP</t>
  </si>
  <si>
    <t>Perceel OH</t>
  </si>
  <si>
    <t>Adres</t>
  </si>
  <si>
    <t>Huisnummer</t>
  </si>
  <si>
    <t>Huisletter</t>
  </si>
  <si>
    <t>Postcode</t>
  </si>
  <si>
    <t>Postcode2</t>
  </si>
  <si>
    <t>Gebruik</t>
  </si>
  <si>
    <t>BAG-ID (nummeraanduiding)</t>
  </si>
  <si>
    <t>BAGVerblijftobjectID</t>
  </si>
  <si>
    <t>Bouwjaar</t>
  </si>
  <si>
    <t>BVO m2</t>
  </si>
  <si>
    <t>Portefeuille</t>
  </si>
  <si>
    <t>deelportefeuille</t>
  </si>
  <si>
    <t>Monument</t>
  </si>
  <si>
    <t>Gebouwfunctie</t>
  </si>
  <si>
    <t>Onderhoudsniveau</t>
  </si>
  <si>
    <t>Verduurzamingsmoment</t>
  </si>
  <si>
    <t>Bwk Interieur</t>
  </si>
  <si>
    <t>Label</t>
  </si>
  <si>
    <t>Datum Label</t>
  </si>
  <si>
    <t>Mtwerkdatum</t>
  </si>
  <si>
    <t>A: NEN 2767</t>
  </si>
  <si>
    <t>B: Interieur</t>
  </si>
  <si>
    <t>C: EP label</t>
  </si>
  <si>
    <t>D: EP Maatwerk</t>
  </si>
  <si>
    <t>E: DZH Verkort</t>
  </si>
  <si>
    <t>F: DMJOP</t>
  </si>
  <si>
    <t>G: Leegstand 
advies</t>
  </si>
  <si>
    <t>Bestaande bwk
Inventarisatie</t>
  </si>
  <si>
    <t>Projectcode</t>
  </si>
  <si>
    <t>Van Dorp (1)</t>
  </si>
  <si>
    <t>Aalmarkt 22F</t>
  </si>
  <si>
    <t>F</t>
  </si>
  <si>
    <t>2311 ED</t>
  </si>
  <si>
    <t>2311ED</t>
  </si>
  <si>
    <t>5 Fietsenstalling (aanhuur pand)</t>
  </si>
  <si>
    <t>0546200000064996</t>
  </si>
  <si>
    <t>0546010000064855</t>
  </si>
  <si>
    <t>GVB</t>
  </si>
  <si>
    <t>Ambtelijk</t>
  </si>
  <si>
    <t>Overige gebruiksfunctie</t>
  </si>
  <si>
    <t>Basis</t>
  </si>
  <si>
    <t>Ja</t>
  </si>
  <si>
    <t>nvt</t>
  </si>
  <si>
    <t/>
  </si>
  <si>
    <t>O-Prognose</t>
  </si>
  <si>
    <t>Antoinette Kleynstraat 10</t>
  </si>
  <si>
    <t>2331 DV</t>
  </si>
  <si>
    <t>2331DV</t>
  </si>
  <si>
    <t>201 Peuterspeelzaal</t>
  </si>
  <si>
    <t>0546200000001309</t>
  </si>
  <si>
    <t>0546010000001309</t>
  </si>
  <si>
    <t>Onderwijs &amp; Kinderopvang</t>
  </si>
  <si>
    <t>Bijeenkomstfunctie</t>
  </si>
  <si>
    <t>Afstoot, sloop, renovatieplan</t>
  </si>
  <si>
    <t>Nee</t>
  </si>
  <si>
    <t>B</t>
  </si>
  <si>
    <t>Antoinette Kleynstraat 12</t>
  </si>
  <si>
    <t>104 gymzaal onderwijs</t>
  </si>
  <si>
    <t>0546200000010643</t>
  </si>
  <si>
    <t>0546010000010643</t>
  </si>
  <si>
    <t>Sportfunctie</t>
  </si>
  <si>
    <t>C</t>
  </si>
  <si>
    <t>Antonie Duycklaan 14</t>
  </si>
  <si>
    <t>2334 CE</t>
  </si>
  <si>
    <t>2334CE</t>
  </si>
  <si>
    <t>501 Kinderopvang/buitenschoolse opvang</t>
  </si>
  <si>
    <t>0546200000053717</t>
  </si>
  <si>
    <t>0546010000053717</t>
  </si>
  <si>
    <t>&gt; 2030</t>
  </si>
  <si>
    <t>Bachstraat 101</t>
  </si>
  <si>
    <t>2324 GA</t>
  </si>
  <si>
    <t>2324GA</t>
  </si>
  <si>
    <t>0546200000056718</t>
  </si>
  <si>
    <t>0546010000056718</t>
  </si>
  <si>
    <t>A</t>
  </si>
  <si>
    <t>Bloemfonteinstraat 2</t>
  </si>
  <si>
    <t>2312 ZD</t>
  </si>
  <si>
    <t>2312ZD</t>
  </si>
  <si>
    <t>Parkeergarage tijdelijk tot 2028. ext. beheerplan</t>
  </si>
  <si>
    <t>0546200000063972</t>
  </si>
  <si>
    <t>0546010000063920</t>
  </si>
  <si>
    <t>Boisotkade 2B</t>
  </si>
  <si>
    <t>b</t>
  </si>
  <si>
    <t>2311 PZ</t>
  </si>
  <si>
    <t>2311PZ</t>
  </si>
  <si>
    <t>504 Woning</t>
  </si>
  <si>
    <t>0546200000010365</t>
  </si>
  <si>
    <t>0546010000010365</t>
  </si>
  <si>
    <t>Kantoorfunctie</t>
  </si>
  <si>
    <t>Geen</t>
  </si>
  <si>
    <t>Niet in Planon</t>
  </si>
  <si>
    <t>Boshuizerlaan 5</t>
  </si>
  <si>
    <t>2321 SG</t>
  </si>
  <si>
    <t>2321SG</t>
  </si>
  <si>
    <t>Buurthuis</t>
  </si>
  <si>
    <t>0546200000005305</t>
  </si>
  <si>
    <t>0546010000005305</t>
  </si>
  <si>
    <t>Welzijn</t>
  </si>
  <si>
    <t>D</t>
  </si>
  <si>
    <t>Broekplein 4 / 12</t>
  </si>
  <si>
    <t>2318 TJ</t>
  </si>
  <si>
    <t>2318TJ</t>
  </si>
  <si>
    <t>0546200000037248</t>
  </si>
  <si>
    <t>0546010000037248</t>
  </si>
  <si>
    <t>Onderwijsfunctie</t>
  </si>
  <si>
    <t>≤ 2030</t>
  </si>
  <si>
    <t>César Franckstraat 40</t>
  </si>
  <si>
    <t>2324 JN</t>
  </si>
  <si>
    <t>2324JN</t>
  </si>
  <si>
    <t>0546200000009948</t>
  </si>
  <si>
    <t>0546010000009948</t>
  </si>
  <si>
    <t>E</t>
  </si>
  <si>
    <t>César Franckstraat 5</t>
  </si>
  <si>
    <t>2324 JM</t>
  </si>
  <si>
    <t>2324JM</t>
  </si>
  <si>
    <t>102 Speciaal onderwijs</t>
  </si>
  <si>
    <t>0546200000010649</t>
  </si>
  <si>
    <t>0546010000010649</t>
  </si>
  <si>
    <t>Onbekend</t>
  </si>
  <si>
    <t>Corantijnstraat 2B</t>
  </si>
  <si>
    <t>2315 VR</t>
  </si>
  <si>
    <t>2315VR</t>
  </si>
  <si>
    <t>0546200000028416</t>
  </si>
  <si>
    <t>0546010000028416</t>
  </si>
  <si>
    <t>Damlaan 2</t>
  </si>
  <si>
    <t>a</t>
  </si>
  <si>
    <t>2332 XH</t>
  </si>
  <si>
    <t>2332XH</t>
  </si>
  <si>
    <t>Damlaan 2A / Lage Morsweg 14A Speeltuin</t>
  </si>
  <si>
    <t>0546200000051481</t>
  </si>
  <si>
    <t>0546010000051481</t>
  </si>
  <si>
    <t>Darwinweg 1</t>
  </si>
  <si>
    <t>2333 CR</t>
  </si>
  <si>
    <t>2333CR</t>
  </si>
  <si>
    <t>Horeca DZB</t>
  </si>
  <si>
    <t>0546200000060195</t>
  </si>
  <si>
    <t>0546010000060195</t>
  </si>
  <si>
    <t>Dobbedreef 1</t>
  </si>
  <si>
    <t>2331BW</t>
  </si>
  <si>
    <t>0546200000067860</t>
  </si>
  <si>
    <t>0546010000067659</t>
  </si>
  <si>
    <t>Dudokpad 1</t>
  </si>
  <si>
    <t>2321 CW</t>
  </si>
  <si>
    <t>2321CW</t>
  </si>
  <si>
    <t xml:space="preserve">Kinderdagverblijf Silvester </t>
  </si>
  <si>
    <t>0546100000014625</t>
  </si>
  <si>
    <t>0546010000038703</t>
  </si>
  <si>
    <t>Einsteinweg 4</t>
  </si>
  <si>
    <t>2333 CC</t>
  </si>
  <si>
    <t>2333CC</t>
  </si>
  <si>
    <t>3 Parkeergarage</t>
  </si>
  <si>
    <t>0546200000010211</t>
  </si>
  <si>
    <t>Tijdelijk</t>
  </si>
  <si>
    <t>Gabriël Metzustraat 4</t>
  </si>
  <si>
    <t>2316 AJ</t>
  </si>
  <si>
    <t>2316AJ</t>
  </si>
  <si>
    <t>0546200000028968</t>
  </si>
  <si>
    <t>0546010000028968</t>
  </si>
  <si>
    <t>Haagweg 8</t>
  </si>
  <si>
    <t>2311 AA</t>
  </si>
  <si>
    <t>2311AA</t>
  </si>
  <si>
    <t>Kantoor bij parkeerterrein</t>
  </si>
  <si>
    <t>0546200000063725</t>
  </si>
  <si>
    <t>0546010000063672</t>
  </si>
  <si>
    <t>Haagweg 8a-8b</t>
  </si>
  <si>
    <t>Fietsverhuur</t>
  </si>
  <si>
    <t>0546010000064717</t>
  </si>
  <si>
    <t>G</t>
  </si>
  <si>
    <t>Haarlemmerweg 71</t>
  </si>
  <si>
    <t>2316 AG</t>
  </si>
  <si>
    <t>2316AG</t>
  </si>
  <si>
    <t>001 Ambtelijke huisvesting loods aanhuur.</t>
  </si>
  <si>
    <t>0546200000009783</t>
  </si>
  <si>
    <t>0546010000009783</t>
  </si>
  <si>
    <t>Industriefunctie</t>
  </si>
  <si>
    <t>Kamerlingh Onnesplein 5</t>
  </si>
  <si>
    <t>2313 VL</t>
  </si>
  <si>
    <t>2313VL</t>
  </si>
  <si>
    <t>5 Fietsenstalling Gedeelt eigendom Prorail</t>
  </si>
  <si>
    <t>7895</t>
  </si>
  <si>
    <t>n.b.</t>
  </si>
  <si>
    <t>Langegracht 57</t>
  </si>
  <si>
    <t>2312 NW</t>
  </si>
  <si>
    <t>2312NW</t>
  </si>
  <si>
    <t>Stichting de Spiegeling</t>
  </si>
  <si>
    <t>0546200000054847</t>
  </si>
  <si>
    <t>0546010000054847</t>
  </si>
  <si>
    <t>Langegracht 57A</t>
  </si>
  <si>
    <t>0546010000000073</t>
  </si>
  <si>
    <t>Cultuur</t>
  </si>
  <si>
    <t>Woonfunctie</t>
  </si>
  <si>
    <t>Le Pooleweg 6</t>
  </si>
  <si>
    <t>2314 XT</t>
  </si>
  <si>
    <t>2314XT</t>
  </si>
  <si>
    <t>9 Bedrijfshal Choco reno verduurzmg</t>
  </si>
  <si>
    <t>0546200000024810</t>
  </si>
  <si>
    <t>Maansteenpad 2</t>
  </si>
  <si>
    <t>2332 RN</t>
  </si>
  <si>
    <t>2332RN</t>
  </si>
  <si>
    <t>203 Opvang voor sociaal zwakkeren zonder zorgverlening</t>
  </si>
  <si>
    <t>0546200000057564</t>
  </si>
  <si>
    <t>0546010000057564</t>
  </si>
  <si>
    <t>Logiesfunctie</t>
  </si>
  <si>
    <t>Middelstegracht 50</t>
  </si>
  <si>
    <t>2312 TX</t>
  </si>
  <si>
    <t>2312TX</t>
  </si>
  <si>
    <t>Parkeergarage</t>
  </si>
  <si>
    <t>054699999778</t>
  </si>
  <si>
    <t>Nvt</t>
  </si>
  <si>
    <t>Morspad 4 - 62</t>
  </si>
  <si>
    <t>2312 MM</t>
  </si>
  <si>
    <t>2312MM</t>
  </si>
  <si>
    <t>Kantoor/Woonfunctie</t>
  </si>
  <si>
    <t>Oegstgeesterweg 4A</t>
  </si>
  <si>
    <t>2334 BZ</t>
  </si>
  <si>
    <t>2334BZ</t>
  </si>
  <si>
    <t>0546200000068807</t>
  </si>
  <si>
    <t>0546010000068591</t>
  </si>
  <si>
    <t>Opaalstraat 300</t>
  </si>
  <si>
    <t>2332 TH</t>
  </si>
  <si>
    <t>2332TH</t>
  </si>
  <si>
    <t>0546200000050900</t>
  </si>
  <si>
    <t>0546010000050900</t>
  </si>
  <si>
    <t xml:space="preserve">Oppenheimstraat 6 </t>
  </si>
  <si>
    <t>2313 JE</t>
  </si>
  <si>
    <t>2313JE</t>
  </si>
  <si>
    <t>999 Gemengd doel (meerdere gebruikers) Gymzaal</t>
  </si>
  <si>
    <t>0546010000063060</t>
  </si>
  <si>
    <t>919854 (gymzaal)
919745</t>
  </si>
  <si>
    <t>Papegaaisbolwerk 23 (was Langegracht 70-70A)</t>
  </si>
  <si>
    <t>2312 NV</t>
  </si>
  <si>
    <t>2312NV</t>
  </si>
  <si>
    <t>Bedrijfshal</t>
  </si>
  <si>
    <t>Logiesfunctie/industriefunctie</t>
  </si>
  <si>
    <t>Parkzicht 102 Hoofdgebouw 102</t>
  </si>
  <si>
    <t>2317RH</t>
  </si>
  <si>
    <t>Hoofdgebouw, bezoekerscentrum</t>
  </si>
  <si>
    <t>0546200000063587</t>
  </si>
  <si>
    <t>0546010000063535</t>
  </si>
  <si>
    <t>PC Hooftlaan  13</t>
  </si>
  <si>
    <t>2332 AX</t>
  </si>
  <si>
    <t>2332AX</t>
  </si>
  <si>
    <t>0546200000056679</t>
  </si>
  <si>
    <t>0546010000056679</t>
  </si>
  <si>
    <t>Regenboogpad 4</t>
  </si>
  <si>
    <t>2317 VX</t>
  </si>
  <si>
    <t>2317VX</t>
  </si>
  <si>
    <t>0546200000035552</t>
  </si>
  <si>
    <t>0546010000035552</t>
  </si>
  <si>
    <t>Ringkade 2 en 4</t>
  </si>
  <si>
    <t>2315 ZC</t>
  </si>
  <si>
    <t>2315ZC</t>
  </si>
  <si>
    <t>0546200000068971</t>
  </si>
  <si>
    <t>0546010000068755</t>
  </si>
  <si>
    <t>Rooseveltstraat 4a</t>
  </si>
  <si>
    <t>2321 BM</t>
  </si>
  <si>
    <t>2321BM</t>
  </si>
  <si>
    <t>002 Openbare orde en veiligheid</t>
  </si>
  <si>
    <t>0546200000038259</t>
  </si>
  <si>
    <t>0546010000038259</t>
  </si>
  <si>
    <t>Plus</t>
  </si>
  <si>
    <t>P1</t>
  </si>
  <si>
    <t>Smaragdlaan 99</t>
  </si>
  <si>
    <t>2332 JP</t>
  </si>
  <si>
    <t>2332JP</t>
  </si>
  <si>
    <t>Verenigingsruimte en schoolberging (kantoor)</t>
  </si>
  <si>
    <t>0546200000005492</t>
  </si>
  <si>
    <t>0546010000005492</t>
  </si>
  <si>
    <t>Woonfunctie/sportfunctie</t>
  </si>
  <si>
    <t>Soestdijkkade 78</t>
  </si>
  <si>
    <t>2316 RC</t>
  </si>
  <si>
    <t>2316RC</t>
  </si>
  <si>
    <t>Parkeergarage VvE constr.</t>
  </si>
  <si>
    <t>0546200000069555</t>
  </si>
  <si>
    <t>0546010000069331</t>
  </si>
  <si>
    <t>Stationsplein 11</t>
  </si>
  <si>
    <t>2312AJ</t>
  </si>
  <si>
    <t>0546200000059551</t>
  </si>
  <si>
    <t>0546010000059551</t>
  </si>
  <si>
    <t>Kantoorfunctie/winkelfunctie</t>
  </si>
  <si>
    <t>Stationsplein 1D</t>
  </si>
  <si>
    <t>d</t>
  </si>
  <si>
    <t>2312 AV</t>
  </si>
  <si>
    <t>2312AV</t>
  </si>
  <si>
    <t>fietsenstalling</t>
  </si>
  <si>
    <t>0546200000069988</t>
  </si>
  <si>
    <t>0546010000069726</t>
  </si>
  <si>
    <t>Stationsplein 8a-b</t>
  </si>
  <si>
    <t>fietsenstalling VvE constructie</t>
  </si>
  <si>
    <t>Sumatrastraat 201</t>
  </si>
  <si>
    <t>2315 BD</t>
  </si>
  <si>
    <t>2315BD</t>
  </si>
  <si>
    <t>103 Voortgezet onderwijs</t>
  </si>
  <si>
    <t>0546200000025277</t>
  </si>
  <si>
    <t>0546010000025277</t>
  </si>
  <si>
    <t>919842 /     gymzaal: 919853</t>
  </si>
  <si>
    <t>Valkenpad 38</t>
  </si>
  <si>
    <t>2317 AN</t>
  </si>
  <si>
    <t>2317AN</t>
  </si>
  <si>
    <t>0546200000031920</t>
  </si>
  <si>
    <t>0546010000031920</t>
  </si>
  <si>
    <t>Vennemeerstraat 1</t>
  </si>
  <si>
    <t>2334 DE</t>
  </si>
  <si>
    <t>2334DE</t>
  </si>
  <si>
    <t>0546200000067792</t>
  </si>
  <si>
    <t>0546010000067593</t>
  </si>
  <si>
    <t>Vennemeerstraat 3</t>
  </si>
  <si>
    <t>2334 ET</t>
  </si>
  <si>
    <t>2334ET</t>
  </si>
  <si>
    <t>0546200000067793</t>
  </si>
  <si>
    <t>0546010000067594</t>
  </si>
  <si>
    <t>Volmolengracht 13</t>
  </si>
  <si>
    <t>2312PG</t>
  </si>
  <si>
    <t>Atelier/expositieruimte</t>
  </si>
  <si>
    <t>0546200000014866</t>
  </si>
  <si>
    <t>0546010000014866</t>
  </si>
  <si>
    <t>Woonfunctie/winkelfunctie</t>
  </si>
  <si>
    <t>Vondellaan 35</t>
  </si>
  <si>
    <t>2332 AA</t>
  </si>
  <si>
    <t>2332AA</t>
  </si>
  <si>
    <t>Vondellaan 35-35A-35B Gemengd doel</t>
  </si>
  <si>
    <t>0546200000056622.</t>
  </si>
  <si>
    <t>0546010000056622</t>
  </si>
  <si>
    <t>Vondellaan 35A</t>
  </si>
  <si>
    <t>Gezondheidscentrum</t>
  </si>
  <si>
    <t>0546200000056677</t>
  </si>
  <si>
    <t>0546010000056677</t>
  </si>
  <si>
    <t>Gezondheidsfunctie</t>
  </si>
  <si>
    <t>Vondellaan 35B</t>
  </si>
  <si>
    <t>BLOS Kinderdagverblijf</t>
  </si>
  <si>
    <t>0546200000056678</t>
  </si>
  <si>
    <t>0546010000056678</t>
  </si>
  <si>
    <t>Bijeenkomst/onderwijsfunctie</t>
  </si>
  <si>
    <t>Zandstraat 10</t>
  </si>
  <si>
    <t>2312 PK</t>
  </si>
  <si>
    <t>2312PK</t>
  </si>
  <si>
    <t>305 atelier/expositieruimte</t>
  </si>
  <si>
    <t>0546200000005011</t>
  </si>
  <si>
    <t>0546010000005011</t>
  </si>
  <si>
    <t>Zandstraat 8</t>
  </si>
  <si>
    <t>0546200000059408</t>
  </si>
  <si>
    <t>0546010000059408</t>
  </si>
  <si>
    <t>Totaal</t>
  </si>
  <si>
    <t>Aantal</t>
  </si>
  <si>
    <t>M2</t>
  </si>
  <si>
    <t>Bedragen</t>
  </si>
  <si>
    <t>Gebouwen</t>
  </si>
  <si>
    <t>Maatwerk beschikbaar</t>
  </si>
  <si>
    <t>Uitgesplits</t>
  </si>
  <si>
    <t>Geen M</t>
  </si>
  <si>
    <t>Monumenten</t>
  </si>
  <si>
    <t>Aantallen</t>
  </si>
  <si>
    <t>/m²</t>
  </si>
  <si>
    <t>P2</t>
  </si>
  <si>
    <t>P3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</si>
</sst>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44" formatCode="_ &quot;€&quot;\ * #,##0.00_ ;_ &quot;€&quot;\ * \-#,##0.00_ ;_ &quot;€&quot;\ * &quot;-&quot;??_ ;_ @_ "/>
    <numFmt numFmtId="43" formatCode="_ * #,##0.00_ ;_ * \-#,##0.00_ ;_ * &quot;-&quot;??_ ;_ @_ "/>
    <numFmt numFmtId="164" formatCode="_ &quot;€&quot;\ * #,##0_ ;_ &quot;€&quot;\ * \-#,##0_ ;_ &quot;€&quot;\ * &quot;-&quot;??_ ;_ @_ "/>
    <numFmt numFmtId="165" formatCode="_-&quot;€&quot;\ * #,##0.00_-;_-&quot;€&quot;\ * #,##0.00\-;_-&quot;€&quot;\ * &quot;-&quot;??_-;_-@_-"/>
    <numFmt numFmtId="166" formatCode="&quot;€&quot;\ #,##0.00"/>
    <numFmt numFmtId="167" formatCode="_-* #,##0_-;_-* #,##0\-;_-* &quot;-&quot;??_-;_-@_-"/>
    <numFmt numFmtId="168" formatCode="_ * #,##0.00000_ ;_ * \-#,##0.00000_ ;_ * &quot;-&quot;?????_ ;_ @_ "/>
    <numFmt numFmtId="169" formatCode="_ * #,##0_ ;_ * \-#,##0_ ;_ * &quot;-&quot;??_ ;_ @_ "/>
  </numFmts>
  <fonts count="19">
    <font>
      <sz val="11"/>
      <color theme="1"/>
      <name val="Calibri"/>
      <family val="2"/>
      <scheme val="minor"/>
    </font>
    <font>
      <sz val="11"/>
      <color theme="1"/>
      <name val="Calibri"/>
      <family val="2"/>
      <scheme val="minor"/>
    </font>
    <font>
      <sz val="9"/>
      <color theme="1"/>
      <name val="Verdana"/>
      <family val="2"/>
    </font>
    <font>
      <b/>
      <sz val="11"/>
      <color theme="1"/>
      <name val="Calibri"/>
      <family val="2"/>
      <scheme val="minor"/>
    </font>
    <font>
      <sz val="10"/>
      <name val="Arial"/>
      <family val="2"/>
    </font>
    <font>
      <b/>
      <sz val="10"/>
      <name val="Univers"/>
      <family val="2"/>
    </font>
    <font>
      <sz val="10"/>
      <name val="Univers"/>
      <family val="2"/>
    </font>
    <font>
      <sz val="10"/>
      <color theme="1"/>
      <name val="Verdana"/>
      <family val="2"/>
    </font>
    <font>
      <b/>
      <sz val="10"/>
      <color theme="0"/>
      <name val="Univers"/>
      <family val="2"/>
    </font>
    <font>
      <sz val="10"/>
      <color theme="0"/>
      <name val="Arial"/>
      <family val="2"/>
    </font>
    <font>
      <sz val="8"/>
      <name val="Calibri"/>
      <family val="2"/>
      <scheme val="minor"/>
    </font>
    <font>
      <sz val="11"/>
      <color rgb="FFFF0000"/>
      <name val="Calibri"/>
      <family val="2"/>
      <scheme val="minor"/>
    </font>
    <font>
      <b/>
      <sz val="11"/>
      <color theme="0"/>
      <name val="Calibri"/>
      <family val="2"/>
      <scheme val="minor"/>
    </font>
    <font>
      <sz val="11"/>
      <color theme="0"/>
      <name val="Calibri"/>
      <family val="2"/>
      <scheme val="minor"/>
    </font>
    <font>
      <b/>
      <sz val="16"/>
      <color theme="0"/>
      <name val="Calibri"/>
      <family val="2"/>
      <scheme val="minor"/>
    </font>
    <font>
      <b/>
      <sz val="10"/>
      <name val="Arial"/>
      <family val="2"/>
    </font>
    <font>
      <b/>
      <sz val="16"/>
      <color rgb="FFFF0000"/>
      <name val="Calibri"/>
      <family val="2"/>
      <scheme val="minor"/>
    </font>
    <font>
      <sz val="10"/>
      <color rgb="FF000000"/>
      <name val="Arial"/>
      <family val="2"/>
    </font>
    <font>
      <sz val="11"/>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theme="4"/>
        <bgColor indexed="64"/>
      </patternFill>
    </fill>
    <fill>
      <patternFill patternType="solid">
        <fgColor theme="9" tint="0.59999389629810485"/>
        <bgColor indexed="64"/>
      </patternFill>
    </fill>
    <fill>
      <patternFill patternType="solid">
        <fgColor rgb="FFC00000"/>
        <bgColor indexed="64"/>
      </patternFill>
    </fill>
    <fill>
      <patternFill patternType="solid">
        <fgColor theme="4" tint="0.39997558519241921"/>
        <bgColor indexed="64"/>
      </patternFill>
    </fill>
    <fill>
      <patternFill patternType="solid">
        <fgColor rgb="FF0070C0"/>
        <bgColor indexed="64"/>
      </patternFill>
    </fill>
  </fills>
  <borders count="7">
    <border>
      <left/>
      <right/>
      <top/>
      <bottom/>
      <diagonal/>
    </border>
    <border>
      <left/>
      <right style="thin">
        <color indexed="64"/>
      </right>
      <top style="thin">
        <color indexed="64"/>
      </top>
      <bottom/>
      <diagonal/>
    </border>
    <border>
      <left/>
      <right style="thin">
        <color indexed="64"/>
      </right>
      <top/>
      <bottom style="thin">
        <color indexed="64"/>
      </bottom>
      <diagonal/>
    </border>
    <border>
      <left style="medium">
        <color auto="1"/>
      </left>
      <right/>
      <top/>
      <bottom/>
      <diagonal/>
    </border>
    <border>
      <left/>
      <right style="medium">
        <color auto="1"/>
      </right>
      <top/>
      <bottom/>
      <diagonal/>
    </border>
    <border>
      <left/>
      <right/>
      <top style="thin">
        <color rgb="FF4472C4"/>
      </top>
      <bottom/>
      <diagonal/>
    </border>
    <border>
      <left/>
      <right/>
      <top/>
      <bottom style="thin">
        <color indexed="64"/>
      </bottom>
      <diagonal/>
    </border>
  </borders>
  <cellStyleXfs count="6">
    <xf numFmtId="0" fontId="0" fillId="0" borderId="0"/>
    <xf numFmtId="0" fontId="2" fillId="0" borderId="0"/>
    <xf numFmtId="44" fontId="1" fillId="0" borderId="0" applyFont="0" applyFill="0" applyBorder="0" applyAlignment="0" applyProtection="0"/>
    <xf numFmtId="43" fontId="1" fillId="0" borderId="0" applyFont="0" applyFill="0" applyBorder="0" applyAlignment="0" applyProtection="0"/>
    <xf numFmtId="0" fontId="4" fillId="0" borderId="0"/>
    <xf numFmtId="165" fontId="4" fillId="0" borderId="0" applyFont="0" applyFill="0" applyBorder="0" applyAlignment="0" applyProtection="0"/>
  </cellStyleXfs>
  <cellXfs count="97">
    <xf numFmtId="0" fontId="0" fillId="0" borderId="0" xfId="0"/>
    <xf numFmtId="0" fontId="0" fillId="0" borderId="0" xfId="0" applyAlignment="1">
      <alignment vertical="top" wrapText="1"/>
    </xf>
    <xf numFmtId="0" fontId="0" fillId="0" borderId="0" xfId="0" applyAlignment="1">
      <alignment horizontal="center" vertical="top" wrapText="1"/>
    </xf>
    <xf numFmtId="14" fontId="0" fillId="0" borderId="0" xfId="0" applyNumberFormat="1" applyAlignment="1">
      <alignment vertical="top" wrapText="1"/>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xf>
    <xf numFmtId="14" fontId="0" fillId="0" borderId="0" xfId="0" applyNumberFormat="1" applyAlignment="1">
      <alignment horizontal="right" vertical="top" wrapText="1"/>
    </xf>
    <xf numFmtId="0" fontId="3" fillId="0" borderId="0" xfId="0" applyFont="1" applyAlignment="1">
      <alignment vertical="top"/>
    </xf>
    <xf numFmtId="0" fontId="3" fillId="0" borderId="0" xfId="0" applyFont="1" applyAlignment="1">
      <alignment horizontal="center" vertical="top"/>
    </xf>
    <xf numFmtId="0" fontId="5" fillId="0" borderId="1" xfId="4" applyFont="1" applyBorder="1" applyAlignment="1">
      <alignment vertical="top" wrapText="1"/>
    </xf>
    <xf numFmtId="0" fontId="5" fillId="0" borderId="2" xfId="4" applyFont="1" applyBorder="1" applyAlignment="1">
      <alignment horizontal="center" vertical="top" wrapText="1"/>
    </xf>
    <xf numFmtId="3" fontId="6" fillId="0" borderId="0" xfId="4" applyNumberFormat="1" applyFont="1" applyAlignment="1">
      <alignment horizontal="center" vertical="top" wrapText="1"/>
    </xf>
    <xf numFmtId="0" fontId="6" fillId="0" borderId="2" xfId="4" applyFont="1" applyBorder="1" applyAlignment="1">
      <alignment horizontal="center" vertical="top" wrapText="1"/>
    </xf>
    <xf numFmtId="3" fontId="6" fillId="0" borderId="2" xfId="4" applyNumberFormat="1" applyFont="1" applyBorder="1" applyAlignment="1">
      <alignment horizontal="center" vertical="top" wrapText="1"/>
    </xf>
    <xf numFmtId="164" fontId="0" fillId="0" borderId="0" xfId="0" applyNumberFormat="1" applyAlignment="1">
      <alignment vertical="top" wrapText="1"/>
    </xf>
    <xf numFmtId="44" fontId="0" fillId="0" borderId="0" xfId="2" applyFont="1" applyAlignment="1">
      <alignment vertical="top"/>
    </xf>
    <xf numFmtId="164" fontId="0" fillId="0" borderId="0" xfId="2" applyNumberFormat="1" applyFont="1" applyAlignment="1">
      <alignment vertical="top"/>
    </xf>
    <xf numFmtId="2" fontId="0" fillId="0" borderId="0" xfId="0" applyNumberFormat="1" applyAlignment="1">
      <alignment vertical="top"/>
    </xf>
    <xf numFmtId="14" fontId="0" fillId="0" borderId="0" xfId="0" applyNumberFormat="1" applyAlignment="1">
      <alignment vertical="top"/>
    </xf>
    <xf numFmtId="0" fontId="8" fillId="0" borderId="2" xfId="4" applyFont="1" applyBorder="1" applyAlignment="1">
      <alignment horizontal="center" vertical="top" wrapText="1"/>
    </xf>
    <xf numFmtId="0" fontId="4" fillId="0" borderId="0" xfId="4" applyAlignment="1">
      <alignment vertical="top"/>
    </xf>
    <xf numFmtId="165" fontId="4" fillId="0" borderId="0" xfId="5" applyFont="1" applyAlignment="1">
      <alignment vertical="top"/>
    </xf>
    <xf numFmtId="0" fontId="9" fillId="0" borderId="0" xfId="4" applyFont="1" applyAlignment="1">
      <alignment vertical="top" wrapText="1"/>
    </xf>
    <xf numFmtId="165" fontId="0" fillId="0" borderId="0" xfId="0" applyNumberFormat="1" applyAlignment="1">
      <alignment vertical="top"/>
    </xf>
    <xf numFmtId="167" fontId="7" fillId="0" borderId="0" xfId="3" applyNumberFormat="1" applyFont="1" applyBorder="1" applyAlignment="1" applyProtection="1">
      <alignment horizontal="right" vertical="top"/>
    </xf>
    <xf numFmtId="168" fontId="7" fillId="0" borderId="0" xfId="0" applyNumberFormat="1" applyFont="1" applyAlignment="1">
      <alignment vertical="top"/>
    </xf>
    <xf numFmtId="166" fontId="0" fillId="0" borderId="0" xfId="0" applyNumberFormat="1" applyAlignment="1">
      <alignment vertical="top"/>
    </xf>
    <xf numFmtId="167" fontId="7" fillId="0" borderId="0" xfId="3" applyNumberFormat="1" applyFont="1" applyFill="1" applyBorder="1" applyAlignment="1" applyProtection="1">
      <alignment horizontal="right" vertical="top"/>
    </xf>
    <xf numFmtId="166" fontId="0" fillId="0" borderId="0" xfId="2" applyNumberFormat="1" applyFont="1" applyAlignment="1">
      <alignment horizontal="center" vertical="top"/>
    </xf>
    <xf numFmtId="0" fontId="5" fillId="0" borderId="0" xfId="4" applyFont="1" applyAlignment="1">
      <alignment horizontal="center" vertical="top" wrapText="1"/>
    </xf>
    <xf numFmtId="0" fontId="6" fillId="0" borderId="0" xfId="4" applyFont="1" applyAlignment="1">
      <alignment horizontal="center" vertical="top" wrapText="1"/>
    </xf>
    <xf numFmtId="169" fontId="0" fillId="0" borderId="0" xfId="0" applyNumberFormat="1" applyAlignment="1">
      <alignment horizontal="center" vertical="top" wrapText="1"/>
    </xf>
    <xf numFmtId="165" fontId="4" fillId="2" borderId="0" xfId="5" applyFont="1" applyFill="1" applyAlignment="1">
      <alignment vertical="top"/>
    </xf>
    <xf numFmtId="166" fontId="6" fillId="3" borderId="0" xfId="4" applyNumberFormat="1" applyFont="1" applyFill="1" applyAlignment="1">
      <alignment horizontal="center" vertical="top" wrapText="1"/>
    </xf>
    <xf numFmtId="164" fontId="0" fillId="5" borderId="3" xfId="2" applyNumberFormat="1" applyFont="1" applyFill="1" applyBorder="1" applyAlignment="1">
      <alignment vertical="top" wrapText="1"/>
    </xf>
    <xf numFmtId="164" fontId="0" fillId="5" borderId="0" xfId="2" applyNumberFormat="1" applyFont="1" applyFill="1" applyBorder="1" applyAlignment="1">
      <alignment vertical="top" wrapText="1"/>
    </xf>
    <xf numFmtId="164" fontId="0" fillId="5" borderId="4" xfId="2" applyNumberFormat="1" applyFont="1" applyFill="1" applyBorder="1" applyAlignment="1">
      <alignment vertical="top" wrapText="1"/>
    </xf>
    <xf numFmtId="0" fontId="11" fillId="0" borderId="0" xfId="0" applyFont="1" applyAlignment="1">
      <alignment vertical="top"/>
    </xf>
    <xf numFmtId="0" fontId="12" fillId="6" borderId="0" xfId="0" applyFont="1" applyFill="1"/>
    <xf numFmtId="0" fontId="0" fillId="7" borderId="0" xfId="0" applyFill="1"/>
    <xf numFmtId="0" fontId="13" fillId="7" borderId="0" xfId="0" applyFont="1" applyFill="1" applyAlignment="1">
      <alignment horizontal="right"/>
    </xf>
    <xf numFmtId="0" fontId="13" fillId="7" borderId="0" xfId="0" applyFont="1" applyFill="1"/>
    <xf numFmtId="0" fontId="12" fillId="7" borderId="0" xfId="0" applyFont="1" applyFill="1"/>
    <xf numFmtId="14" fontId="12" fillId="7" borderId="0" xfId="0" applyNumberFormat="1" applyFont="1" applyFill="1"/>
    <xf numFmtId="14" fontId="12" fillId="7" borderId="0" xfId="0" applyNumberFormat="1" applyFont="1" applyFill="1" applyAlignment="1">
      <alignment horizontal="left"/>
    </xf>
    <xf numFmtId="0" fontId="0" fillId="7" borderId="0" xfId="0" applyFill="1" applyAlignment="1">
      <alignment horizontal="right"/>
    </xf>
    <xf numFmtId="0" fontId="12" fillId="6" borderId="0" xfId="0" applyFont="1" applyFill="1" applyAlignment="1">
      <alignment horizontal="right"/>
    </xf>
    <xf numFmtId="0" fontId="12" fillId="0" borderId="0" xfId="0" applyFont="1"/>
    <xf numFmtId="0" fontId="12" fillId="0" borderId="0" xfId="0" applyFont="1" applyAlignment="1">
      <alignment horizontal="right"/>
    </xf>
    <xf numFmtId="0" fontId="0" fillId="2" borderId="0" xfId="0" applyFill="1"/>
    <xf numFmtId="0" fontId="0" fillId="0" borderId="0" xfId="0" applyAlignment="1">
      <alignment horizontal="right"/>
    </xf>
    <xf numFmtId="0" fontId="0" fillId="0" borderId="0" xfId="0" applyAlignment="1">
      <alignment horizontal="left" vertical="center"/>
    </xf>
    <xf numFmtId="0" fontId="0" fillId="6" borderId="0" xfId="0" applyFill="1"/>
    <xf numFmtId="0" fontId="13" fillId="6" borderId="0" xfId="0" applyFont="1" applyFill="1" applyAlignment="1">
      <alignment horizontal="right"/>
    </xf>
    <xf numFmtId="0" fontId="13" fillId="6" borderId="0" xfId="0" applyFont="1" applyFill="1"/>
    <xf numFmtId="164" fontId="0" fillId="2" borderId="0" xfId="2" applyNumberFormat="1" applyFont="1" applyFill="1" applyBorder="1" applyAlignment="1">
      <alignment vertical="top" wrapText="1"/>
    </xf>
    <xf numFmtId="164" fontId="0" fillId="2" borderId="4" xfId="2" applyNumberFormat="1" applyFont="1" applyFill="1" applyBorder="1" applyAlignment="1">
      <alignment vertical="top" wrapText="1"/>
    </xf>
    <xf numFmtId="169" fontId="0" fillId="0" borderId="0" xfId="3" applyNumberFormat="1" applyFont="1" applyAlignment="1">
      <alignment vertical="top"/>
    </xf>
    <xf numFmtId="0" fontId="16" fillId="7" borderId="0" xfId="0" applyFont="1" applyFill="1"/>
    <xf numFmtId="14" fontId="12" fillId="7" borderId="0" xfId="0" quotePrefix="1" applyNumberFormat="1" applyFont="1" applyFill="1"/>
    <xf numFmtId="166" fontId="6" fillId="3" borderId="0" xfId="4" applyNumberFormat="1" applyFont="1" applyFill="1" applyAlignment="1">
      <alignment vertical="top"/>
    </xf>
    <xf numFmtId="3" fontId="6" fillId="0" borderId="6" xfId="4" applyNumberFormat="1" applyFont="1" applyBorder="1" applyAlignment="1">
      <alignment horizontal="center" vertical="top" wrapText="1"/>
    </xf>
    <xf numFmtId="44" fontId="6" fillId="2" borderId="0" xfId="2" applyFont="1" applyFill="1" applyAlignment="1">
      <alignment horizontal="center" vertical="top" wrapText="1"/>
    </xf>
    <xf numFmtId="43" fontId="6" fillId="2" borderId="0" xfId="3" applyFont="1" applyFill="1" applyAlignment="1">
      <alignment horizontal="center" vertical="top" wrapText="1"/>
    </xf>
    <xf numFmtId="43" fontId="6" fillId="2" borderId="0" xfId="3" applyFont="1" applyFill="1" applyAlignment="1">
      <alignment vertical="top"/>
    </xf>
    <xf numFmtId="43" fontId="6" fillId="2" borderId="0" xfId="3" applyFont="1" applyFill="1" applyBorder="1" applyAlignment="1">
      <alignment horizontal="center" vertical="top" wrapText="1"/>
    </xf>
    <xf numFmtId="43" fontId="6" fillId="3" borderId="0" xfId="3" applyFont="1" applyFill="1" applyAlignment="1">
      <alignment horizontal="center" vertical="top" wrapText="1"/>
    </xf>
    <xf numFmtId="44" fontId="6" fillId="3" borderId="0" xfId="2" applyFont="1" applyFill="1" applyAlignment="1">
      <alignment horizontal="center" vertical="top" wrapText="1"/>
    </xf>
    <xf numFmtId="0" fontId="0" fillId="2" borderId="0" xfId="0" applyFill="1" applyAlignment="1">
      <alignment vertical="top"/>
    </xf>
    <xf numFmtId="0" fontId="17" fillId="0" borderId="5" xfId="0" applyFont="1" applyBorder="1" applyAlignment="1">
      <alignment vertical="top" wrapText="1"/>
    </xf>
    <xf numFmtId="14" fontId="0" fillId="0" borderId="0" xfId="0" applyNumberFormat="1" applyAlignment="1">
      <alignment horizontal="center" vertical="top" wrapText="1"/>
    </xf>
    <xf numFmtId="0" fontId="0" fillId="0" borderId="0" xfId="0" applyAlignment="1">
      <alignment horizontal="center" vertical="center" wrapText="1"/>
    </xf>
    <xf numFmtId="164" fontId="0" fillId="2" borderId="3" xfId="2" applyNumberFormat="1" applyFont="1" applyFill="1" applyBorder="1" applyAlignment="1">
      <alignment vertical="top" wrapText="1"/>
    </xf>
    <xf numFmtId="0" fontId="18" fillId="0" borderId="0" xfId="0" applyFont="1" applyAlignment="1">
      <alignment vertical="top" wrapText="1"/>
    </xf>
    <xf numFmtId="0" fontId="0" fillId="0" borderId="0" xfId="0" applyAlignment="1">
      <alignment horizontal="center" vertical="center"/>
    </xf>
    <xf numFmtId="44" fontId="0" fillId="3" borderId="0" xfId="0" applyNumberFormat="1" applyFill="1" applyAlignment="1">
      <alignment vertical="top"/>
    </xf>
    <xf numFmtId="164" fontId="0" fillId="5" borderId="0" xfId="2" applyNumberFormat="1" applyFont="1" applyFill="1" applyAlignment="1">
      <alignment vertical="top"/>
    </xf>
    <xf numFmtId="0" fontId="0" fillId="5" borderId="0" xfId="0" applyFill="1" applyAlignment="1">
      <alignment vertical="top"/>
    </xf>
    <xf numFmtId="164" fontId="0" fillId="5" borderId="0" xfId="0" applyNumberFormat="1" applyFill="1" applyAlignment="1">
      <alignment vertical="top"/>
    </xf>
    <xf numFmtId="0" fontId="3" fillId="5" borderId="0" xfId="0" applyFont="1" applyFill="1" applyAlignment="1">
      <alignment vertical="top"/>
    </xf>
    <xf numFmtId="164" fontId="3" fillId="5" borderId="0" xfId="0" applyNumberFormat="1" applyFont="1" applyFill="1" applyAlignment="1">
      <alignment vertical="top"/>
    </xf>
    <xf numFmtId="44" fontId="0" fillId="5" borderId="0" xfId="2" applyFont="1" applyFill="1" applyAlignment="1">
      <alignment vertical="top"/>
    </xf>
    <xf numFmtId="169" fontId="0" fillId="5" borderId="0" xfId="3" applyNumberFormat="1" applyFont="1" applyFill="1" applyAlignment="1">
      <alignment vertical="top"/>
    </xf>
    <xf numFmtId="169" fontId="0" fillId="5" borderId="0" xfId="0" applyNumberFormat="1" applyFill="1" applyAlignment="1">
      <alignment vertical="top"/>
    </xf>
    <xf numFmtId="0" fontId="0" fillId="8" borderId="0" xfId="0" applyFill="1" applyAlignment="1">
      <alignment vertical="top"/>
    </xf>
    <xf numFmtId="0" fontId="3" fillId="8" borderId="0" xfId="0" applyFont="1" applyFill="1" applyAlignment="1">
      <alignment vertical="top"/>
    </xf>
    <xf numFmtId="44" fontId="3" fillId="3" borderId="0" xfId="0" applyNumberFormat="1" applyFont="1" applyFill="1" applyAlignment="1">
      <alignment vertical="top"/>
    </xf>
    <xf numFmtId="44" fontId="0" fillId="0" borderId="0" xfId="0" applyNumberFormat="1" applyAlignment="1">
      <alignment vertical="top"/>
    </xf>
    <xf numFmtId="164" fontId="0" fillId="0" borderId="0" xfId="2" applyNumberFormat="1" applyFont="1" applyFill="1" applyAlignment="1">
      <alignment vertical="top"/>
    </xf>
    <xf numFmtId="169" fontId="0" fillId="0" borderId="0" xfId="3" applyNumberFormat="1" applyFont="1" applyFill="1" applyAlignment="1">
      <alignment vertical="top"/>
    </xf>
    <xf numFmtId="0" fontId="0" fillId="2" borderId="0" xfId="0" applyFill="1" applyAlignment="1">
      <alignment horizontal="center"/>
    </xf>
    <xf numFmtId="0" fontId="15" fillId="4" borderId="0" xfId="4" applyFont="1" applyFill="1" applyAlignment="1">
      <alignment horizontal="left" vertical="top"/>
    </xf>
    <xf numFmtId="0" fontId="5" fillId="4" borderId="0" xfId="4" applyFont="1" applyFill="1" applyAlignment="1">
      <alignment horizontal="left" vertical="top" wrapText="1"/>
    </xf>
    <xf numFmtId="0" fontId="12" fillId="7" borderId="0" xfId="0" applyFont="1" applyFill="1" applyAlignment="1">
      <alignment horizontal="left"/>
    </xf>
    <xf numFmtId="0" fontId="3" fillId="2" borderId="0" xfId="0" applyFont="1" applyFill="1" applyAlignment="1">
      <alignment horizontal="center" wrapText="1"/>
    </xf>
    <xf numFmtId="0" fontId="14" fillId="7" borderId="0" xfId="0" applyFont="1" applyFill="1" applyAlignment="1">
      <alignment horizontal="left"/>
    </xf>
  </cellXfs>
  <cellStyles count="6">
    <cellStyle name="Komma" xfId="3" builtinId="3"/>
    <cellStyle name="Standaard" xfId="0" builtinId="0"/>
    <cellStyle name="Standaard 2" xfId="4" xr:uid="{7C861721-F3FF-4F98-96D1-AEF9977C5FC2}"/>
    <cellStyle name="Standaard 2 6" xfId="1" xr:uid="{46148BA1-8A6C-44C9-BB5D-7921830E6291}"/>
    <cellStyle name="Valuta" xfId="2" builtinId="4"/>
    <cellStyle name="Valuta 2" xfId="5" xr:uid="{248371AE-63B6-495A-AEA1-5AF8FED75B19}"/>
  </cellStyles>
  <dxfs count="93">
    <dxf>
      <alignment horizontal="general" vertical="top" textRotation="0" wrapText="1" indent="0" justifyLastLine="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minor"/>
      </font>
      <numFmt numFmtId="164" formatCode="_ &quot;€&quot;\ * #,##0_ ;_ &quot;€&quot;\ * \-#,##0_ ;_ &quot;€&quot;\ * &quot;-&quot;??_ ;_ @_ "/>
      <alignment horizontal="general" vertical="top" textRotation="0" wrapText="1" indent="0" justifyLastLine="0" shrinkToFit="0" readingOrder="0"/>
      <border diagonalUp="0" diagonalDown="0">
        <left/>
        <right style="medium">
          <color auto="1"/>
        </right>
        <top/>
        <bottom/>
        <vertical/>
        <horizontal/>
      </border>
    </dxf>
    <dxf>
      <numFmt numFmtId="164" formatCode="_ &quot;€&quot;\ * #,##0_ ;_ &quot;€&quot;\ * \-#,##0_ ;_ &quot;€&quot;\ * &quot;-&quot;??_ ;_ @_ "/>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minor"/>
      </font>
      <numFmt numFmtId="164" formatCode="_ &quot;€&quot;\ * #,##0_ ;_ &quot;€&quot;\ * \-#,##0_ ;_ &quot;€&quot;\ * &quot;-&quot;??_ ;_ @_ "/>
      <fill>
        <patternFill patternType="solid">
          <fgColor indexed="64"/>
          <bgColor theme="9" tint="0.59999389629810485"/>
        </patternFill>
      </fill>
      <alignment horizontal="general" vertical="top" textRotation="0" wrapText="1" indent="0" justifyLastLine="0" shrinkToFit="0" readingOrder="0"/>
    </dxf>
    <dxf>
      <numFmt numFmtId="164" formatCode="_ &quot;€&quot;\ * #,##0_ ;_ &quot;€&quot;\ * \-#,##0_ ;_ &quot;€&quot;\ * &quot;-&quot;??_ ;_ @_ "/>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minor"/>
      </font>
      <numFmt numFmtId="164" formatCode="_ &quot;€&quot;\ * #,##0_ ;_ &quot;€&quot;\ * \-#,##0_ ;_ &quot;€&quot;\ * &quot;-&quot;??_ ;_ @_ "/>
      <alignment horizontal="general" vertical="top" textRotation="0" wrapText="1" indent="0" justifyLastLine="0" shrinkToFit="0" readingOrder="0"/>
    </dxf>
    <dxf>
      <numFmt numFmtId="164" formatCode="_ &quot;€&quot;\ * #,##0_ ;_ &quot;€&quot;\ * \-#,##0_ ;_ &quot;€&quot;\ * &quot;-&quot;??_ ;_ @_ "/>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minor"/>
      </font>
      <numFmt numFmtId="164" formatCode="_ &quot;€&quot;\ * #,##0_ ;_ &quot;€&quot;\ * \-#,##0_ ;_ &quot;€&quot;\ * &quot;-&quot;??_ ;_ @_ "/>
      <fill>
        <patternFill patternType="solid">
          <fgColor indexed="64"/>
          <bgColor theme="9" tint="0.59999389629810485"/>
        </patternFill>
      </fill>
      <alignment horizontal="general" vertical="top" textRotation="0" wrapText="1" indent="0" justifyLastLine="0" shrinkToFit="0" readingOrder="0"/>
    </dxf>
    <dxf>
      <numFmt numFmtId="164" formatCode="_ &quot;€&quot;\ * #,##0_ ;_ &quot;€&quot;\ * \-#,##0_ ;_ &quot;€&quot;\ * &quot;-&quot;??_ ;_ @_ "/>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minor"/>
      </font>
      <numFmt numFmtId="164" formatCode="_ &quot;€&quot;\ * #,##0_ ;_ &quot;€&quot;\ * \-#,##0_ ;_ &quot;€&quot;\ * &quot;-&quot;??_ ;_ @_ "/>
      <alignment horizontal="general" vertical="top" textRotation="0" wrapText="1" indent="0" justifyLastLine="0" shrinkToFit="0" readingOrder="0"/>
    </dxf>
    <dxf>
      <numFmt numFmtId="164" formatCode="_ &quot;€&quot;\ * #,##0_ ;_ &quot;€&quot;\ * \-#,##0_ ;_ &quot;€&quot;\ * &quot;-&quot;??_ ;_ @_ "/>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minor"/>
      </font>
      <numFmt numFmtId="164" formatCode="_ &quot;€&quot;\ * #,##0_ ;_ &quot;€&quot;\ * \-#,##0_ ;_ &quot;€&quot;\ * &quot;-&quot;??_ ;_ @_ "/>
      <fill>
        <patternFill patternType="solid">
          <fgColor indexed="64"/>
          <bgColor theme="9" tint="0.59999389629810485"/>
        </patternFill>
      </fill>
      <alignment horizontal="general" vertical="top" textRotation="0" wrapText="1" indent="0" justifyLastLine="0" shrinkToFit="0" readingOrder="0"/>
    </dxf>
    <dxf>
      <numFmt numFmtId="164" formatCode="_ &quot;€&quot;\ * #,##0_ ;_ &quot;€&quot;\ * \-#,##0_ ;_ &quot;€&quot;\ * &quot;-&quot;??_ ;_ @_ "/>
      <alignment horizontal="general" vertical="top" textRotation="0" wrapText="1" indent="0" justifyLastLine="0" shrinkToFit="0" readingOrder="0"/>
    </dxf>
    <dxf>
      <font>
        <b val="0"/>
        <i val="0"/>
        <strike val="0"/>
        <condense val="0"/>
        <extend val="0"/>
        <outline val="0"/>
        <shadow val="0"/>
        <u val="none"/>
        <vertAlign val="baseline"/>
        <sz val="11"/>
        <color theme="1"/>
        <name val="Calibri"/>
        <family val="2"/>
        <scheme val="minor"/>
      </font>
      <numFmt numFmtId="164" formatCode="_ &quot;€&quot;\ * #,##0_ ;_ &quot;€&quot;\ * \-#,##0_ ;_ &quot;€&quot;\ * &quot;-&quot;??_ ;_ @_ "/>
      <alignment horizontal="general" vertical="top" textRotation="0" wrapText="1" indent="0" justifyLastLine="0" shrinkToFit="0" readingOrder="0"/>
      <border diagonalUp="0" diagonalDown="0">
        <left style="medium">
          <color auto="1"/>
        </left>
        <right/>
        <top/>
        <bottom/>
        <vertical/>
        <horizontal/>
      </border>
    </dxf>
    <dxf>
      <numFmt numFmtId="164" formatCode="_ &quot;€&quot;\ * #,##0_ ;_ &quot;€&quot;\ * \-#,##0_ ;_ &quot;€&quot;\ * &quot;-&quot;??_ ;_ @_ "/>
      <alignment horizontal="general" vertical="top" textRotation="0" wrapText="1" indent="0" justifyLastLine="0" shrinkToFit="0" readingOrder="0"/>
    </dxf>
    <dxf>
      <numFmt numFmtId="19" formatCode="d/m/yyyy"/>
      <alignment horizontal="general" vertical="top" textRotation="0" wrapText="1" indent="0" justifyLastLine="0" shrinkToFit="0" readingOrder="0"/>
    </dxf>
    <dxf>
      <alignment horizontal="general" vertical="top" textRotation="0" wrapText="1" indent="0" justifyLastLine="0" shrinkToFit="0" readingOrder="0"/>
    </dxf>
    <dxf>
      <numFmt numFmtId="19" formatCode="d/m/yyyy"/>
      <alignment horizontal="right" vertical="top" textRotation="0" wrapText="1" indent="0" justifyLastLine="0" shrinkToFit="0" readingOrder="0"/>
    </dxf>
    <dxf>
      <numFmt numFmtId="19" formatCode="d/m/yyyy"/>
      <alignment horizontal="center" vertical="top" textRotation="0" wrapText="1" indent="0" justifyLastLine="0" shrinkToFit="0" readingOrder="0"/>
    </dxf>
    <dxf>
      <numFmt numFmtId="0" formatCode="General"/>
      <alignment horizontal="center" vertical="top" textRotation="0" wrapText="1" indent="0" justifyLastLine="0" shrinkToFit="0" readingOrder="0"/>
    </dxf>
    <dxf>
      <alignment horizontal="center" vertical="top"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169" formatCode="_ * #,##0_ ;_ * \-#,##0_ ;_ * &quot;-&quot;??_ ;_ @_ "/>
      <alignment horizontal="center" vertical="top" textRotation="0" wrapText="1" indent="0" justifyLastLine="0" shrinkToFit="0" readingOrder="0"/>
    </dxf>
    <dxf>
      <alignment horizontal="general" vertical="top" textRotation="0" wrapText="1" indent="0" justifyLastLine="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readingOrder="0"/>
    </dxf>
    <dxf>
      <alignment horizontal="general" vertical="top" textRotation="0" wrapText="1" indent="0" justifyLastLine="0" shrinkToFit="0" readingOrder="0"/>
    </dxf>
    <dxf>
      <alignment horizontal="general" vertical="top" textRotation="0" wrapText="1" indent="0" justifyLastLine="0" readingOrder="0"/>
    </dxf>
    <dxf>
      <alignment horizontal="general" vertical="top" textRotation="0" wrapText="1" indent="0" justifyLastLine="0" shrinkToFit="0" readingOrder="0"/>
    </dxf>
    <dxf>
      <numFmt numFmtId="0" formatCode="General"/>
      <alignment horizontal="general" vertical="top" textRotation="0" wrapText="1" indent="0" justifyLastLine="0" readingOrder="0"/>
    </dxf>
    <dxf>
      <alignment horizontal="general" vertical="top" textRotation="0" wrapText="1" indent="0" justifyLastLine="0" shrinkToFit="0" readingOrder="0"/>
    </dxf>
    <dxf>
      <alignment vertical="top" textRotation="0" indent="0" justifyLastLine="0" shrinkToFit="0" readingOrder="0"/>
    </dxf>
    <dxf>
      <alignment horizontal="general" vertical="top" textRotation="0" wrapText="1" indent="0" justifyLastLine="0" readingOrder="0"/>
    </dxf>
    <dxf>
      <alignment vertical="top" textRotation="0" indent="0" justifyLastLine="0" shrinkToFit="0" readingOrder="0"/>
    </dxf>
    <dxf>
      <font>
        <b/>
        <i val="0"/>
        <color theme="0"/>
      </font>
      <fill>
        <patternFill>
          <bgColor theme="9" tint="-0.24994659260841701"/>
        </patternFill>
      </fill>
    </dxf>
    <dxf>
      <font>
        <b/>
        <i val="0"/>
        <color theme="0"/>
      </font>
      <fill>
        <patternFill>
          <bgColor theme="9"/>
        </patternFill>
      </fill>
    </dxf>
    <dxf>
      <font>
        <b/>
        <i val="0"/>
        <color theme="0"/>
      </font>
      <fill>
        <patternFill>
          <bgColor theme="9" tint="0.39994506668294322"/>
        </patternFill>
      </fill>
    </dxf>
    <dxf>
      <font>
        <b/>
        <i val="0"/>
        <color theme="0"/>
      </font>
      <fill>
        <patternFill>
          <bgColor theme="7" tint="0.39994506668294322"/>
        </patternFill>
      </fill>
    </dxf>
    <dxf>
      <font>
        <b/>
        <i val="0"/>
        <color theme="0"/>
      </font>
      <fill>
        <patternFill>
          <bgColor rgb="FFFFC000"/>
        </patternFill>
      </fill>
    </dxf>
    <dxf>
      <font>
        <b/>
        <i val="0"/>
        <color theme="0"/>
      </font>
      <fill>
        <patternFill>
          <bgColor theme="5"/>
        </patternFill>
      </fill>
    </dxf>
    <dxf>
      <font>
        <b/>
        <i val="0"/>
        <color theme="0"/>
      </font>
      <fill>
        <patternFill>
          <bgColor rgb="FFC00000"/>
        </patternFill>
      </fill>
    </dxf>
    <dxf>
      <font>
        <b val="0"/>
        <i val="0"/>
        <strike val="0"/>
        <condense val="0"/>
        <extend val="0"/>
        <outline val="0"/>
        <shadow val="0"/>
        <u val="none"/>
        <vertAlign val="baseline"/>
        <sz val="10"/>
        <color auto="1"/>
        <name val="Univers"/>
        <family val="2"/>
        <scheme val="none"/>
      </font>
      <numFmt numFmtId="34" formatCode="_ &quot;€&quot;\ * #,##0.00_ ;_ &quot;€&quot;\ * \-#,##0.00_ ;_ &quot;€&quot;\ * &quot;-&quot;??_ ;_ @_ "/>
      <fill>
        <patternFill patternType="solid">
          <fgColor indexed="64"/>
          <bgColor theme="9" tint="0.79998168889431442"/>
        </patternFill>
      </fill>
      <alignment horizontal="center" vertical="top" textRotation="0" wrapText="1" indent="0" justifyLastLine="0" shrinkToFit="0" readingOrder="0"/>
    </dxf>
    <dxf>
      <font>
        <b val="0"/>
        <i val="0"/>
        <strike val="0"/>
        <condense val="0"/>
        <extend val="0"/>
        <outline val="0"/>
        <shadow val="0"/>
        <u val="none"/>
        <vertAlign val="baseline"/>
        <sz val="10"/>
        <color auto="1"/>
        <name val="Univers"/>
        <family val="2"/>
        <scheme val="none"/>
      </font>
      <numFmt numFmtId="34" formatCode="_ &quot;€&quot;\ * #,##0.00_ ;_ &quot;€&quot;\ * \-#,##0.00_ ;_ &quot;€&quot;\ * &quot;-&quot;??_ ;_ @_ "/>
      <fill>
        <patternFill patternType="solid">
          <fgColor indexed="64"/>
          <bgColor theme="9" tint="0.79998168889431442"/>
        </patternFill>
      </fill>
      <alignment horizontal="center" vertical="top" textRotation="0" wrapText="1" indent="0" justifyLastLine="0" shrinkToFit="0" readingOrder="0"/>
    </dxf>
    <dxf>
      <font>
        <b val="0"/>
        <i val="0"/>
        <strike val="0"/>
        <condense val="0"/>
        <extend val="0"/>
        <outline val="0"/>
        <shadow val="0"/>
        <u val="none"/>
        <vertAlign val="baseline"/>
        <sz val="10"/>
        <color auto="1"/>
        <name val="Univers"/>
        <family val="2"/>
        <scheme val="none"/>
      </font>
      <numFmt numFmtId="34" formatCode="_ &quot;€&quot;\ * #,##0.00_ ;_ &quot;€&quot;\ * \-#,##0.00_ ;_ &quot;€&quot;\ * &quot;-&quot;??_ ;_ @_ "/>
      <fill>
        <patternFill patternType="solid">
          <fgColor indexed="64"/>
          <bgColor theme="9" tint="0.79998168889431442"/>
        </patternFill>
      </fill>
      <alignment horizontal="center" vertical="top" textRotation="0" wrapText="1" indent="0" justifyLastLine="0" shrinkToFit="0" readingOrder="0"/>
    </dxf>
    <dxf>
      <font>
        <b val="0"/>
        <i val="0"/>
        <strike val="0"/>
        <condense val="0"/>
        <extend val="0"/>
        <outline val="0"/>
        <shadow val="0"/>
        <u val="none"/>
        <vertAlign val="baseline"/>
        <sz val="10"/>
        <color auto="1"/>
        <name val="Univers"/>
        <family val="2"/>
        <scheme val="none"/>
      </font>
      <numFmt numFmtId="34" formatCode="_ &quot;€&quot;\ * #,##0.00_ ;_ &quot;€&quot;\ * \-#,##0.00_ ;_ &quot;€&quot;\ * &quot;-&quot;??_ ;_ @_ "/>
      <fill>
        <patternFill patternType="solid">
          <fgColor indexed="64"/>
          <bgColor theme="9" tint="0.79998168889431442"/>
        </patternFill>
      </fill>
      <alignment horizontal="center" vertical="top" textRotation="0" wrapText="1" indent="0" justifyLastLine="0" shrinkToFit="0" readingOrder="0"/>
    </dxf>
    <dxf>
      <font>
        <b val="0"/>
        <i val="0"/>
        <strike val="0"/>
        <condense val="0"/>
        <extend val="0"/>
        <outline val="0"/>
        <shadow val="0"/>
        <u val="none"/>
        <vertAlign val="baseline"/>
        <sz val="10"/>
        <color auto="1"/>
        <name val="Univers"/>
        <family val="2"/>
        <scheme val="none"/>
      </font>
      <numFmt numFmtId="34" formatCode="_ &quot;€&quot;\ * #,##0.00_ ;_ &quot;€&quot;\ * \-#,##0.00_ ;_ &quot;€&quot;\ * &quot;-&quot;??_ ;_ @_ "/>
      <fill>
        <patternFill patternType="solid">
          <fgColor indexed="64"/>
          <bgColor theme="9" tint="0.79998168889431442"/>
        </patternFill>
      </fill>
      <alignment horizontal="center" vertical="top" textRotation="0" wrapText="1" indent="0" justifyLastLine="0" shrinkToFit="0" readingOrder="0"/>
    </dxf>
    <dxf>
      <font>
        <b val="0"/>
        <i val="0"/>
        <strike val="0"/>
        <condense val="0"/>
        <extend val="0"/>
        <outline val="0"/>
        <shadow val="0"/>
        <u val="none"/>
        <vertAlign val="baseline"/>
        <sz val="10"/>
        <color auto="1"/>
        <name val="Univers"/>
        <family val="2"/>
        <scheme val="none"/>
      </font>
      <numFmt numFmtId="34" formatCode="_ &quot;€&quot;\ * #,##0.00_ ;_ &quot;€&quot;\ * \-#,##0.00_ ;_ &quot;€&quot;\ * &quot;-&quot;??_ ;_ @_ "/>
      <fill>
        <patternFill patternType="solid">
          <fgColor indexed="64"/>
          <bgColor theme="9" tint="0.79998168889431442"/>
        </patternFill>
      </fill>
      <alignment horizontal="center" vertical="top" textRotation="0" wrapText="1" indent="0" justifyLastLine="0" shrinkToFit="0" readingOrder="0"/>
    </dxf>
    <dxf>
      <font>
        <b val="0"/>
        <i val="0"/>
        <strike val="0"/>
        <condense val="0"/>
        <extend val="0"/>
        <outline val="0"/>
        <shadow val="0"/>
        <u val="none"/>
        <vertAlign val="baseline"/>
        <sz val="10"/>
        <color auto="1"/>
        <name val="Univers"/>
        <family val="2"/>
        <scheme val="none"/>
      </font>
      <numFmt numFmtId="34" formatCode="_ &quot;€&quot;\ * #,##0.00_ ;_ &quot;€&quot;\ * \-#,##0.00_ ;_ &quot;€&quot;\ * &quot;-&quot;??_ ;_ @_ "/>
      <fill>
        <patternFill patternType="solid">
          <fgColor indexed="64"/>
          <bgColor theme="9" tint="0.79998168889431442"/>
        </patternFill>
      </fill>
      <alignment horizontal="center" vertical="top" textRotation="0" wrapText="1" indent="0" justifyLastLine="0" shrinkToFit="0" readingOrder="0"/>
    </dxf>
    <dxf>
      <font>
        <b val="0"/>
        <i val="0"/>
        <strike val="0"/>
        <condense val="0"/>
        <extend val="0"/>
        <outline val="0"/>
        <shadow val="0"/>
        <u val="none"/>
        <vertAlign val="baseline"/>
        <sz val="10"/>
        <color auto="1"/>
        <name val="Univers"/>
        <family val="2"/>
        <scheme val="none"/>
      </font>
      <fill>
        <patternFill patternType="solid">
          <fgColor indexed="64"/>
          <bgColor rgb="FFFFFF00"/>
        </patternFill>
      </fill>
      <alignment horizontal="center" vertical="top" textRotation="0" wrapText="1" indent="0" justifyLastLine="0" shrinkToFit="0" readingOrder="0"/>
    </dxf>
    <dxf>
      <font>
        <b val="0"/>
        <i val="0"/>
        <strike val="0"/>
        <condense val="0"/>
        <extend val="0"/>
        <outline val="0"/>
        <shadow val="0"/>
        <u val="none"/>
        <vertAlign val="baseline"/>
        <sz val="10"/>
        <color auto="1"/>
        <name val="Univers"/>
        <family val="2"/>
        <scheme val="none"/>
      </font>
      <fill>
        <patternFill patternType="solid">
          <fgColor indexed="64"/>
          <bgColor rgb="FFFFFF00"/>
        </patternFill>
      </fill>
      <alignment horizontal="center" vertical="top" textRotation="0" wrapText="1" indent="0" justifyLastLine="0" shrinkToFit="0" readingOrder="0"/>
    </dxf>
    <dxf>
      <font>
        <b val="0"/>
        <i val="0"/>
        <strike val="0"/>
        <condense val="0"/>
        <extend val="0"/>
        <outline val="0"/>
        <shadow val="0"/>
        <u val="none"/>
        <vertAlign val="baseline"/>
        <sz val="10"/>
        <color auto="1"/>
        <name val="Univers"/>
        <family val="2"/>
        <scheme val="none"/>
      </font>
      <fill>
        <patternFill patternType="solid">
          <fgColor indexed="64"/>
          <bgColor rgb="FFFFFF00"/>
        </patternFill>
      </fill>
      <alignment horizontal="center" vertical="top" textRotation="0" wrapText="1" indent="0" justifyLastLine="0" shrinkToFit="0" readingOrder="0"/>
    </dxf>
    <dxf>
      <font>
        <b val="0"/>
        <i val="0"/>
        <strike val="0"/>
        <condense val="0"/>
        <extend val="0"/>
        <outline val="0"/>
        <shadow val="0"/>
        <u val="none"/>
        <vertAlign val="baseline"/>
        <sz val="10"/>
        <color auto="1"/>
        <name val="Univers"/>
        <family val="2"/>
        <scheme val="none"/>
      </font>
      <fill>
        <patternFill patternType="solid">
          <fgColor indexed="64"/>
          <bgColor rgb="FFFFFF00"/>
        </patternFill>
      </fill>
      <alignment horizontal="general" vertical="top" textRotation="0" wrapText="0" indent="0" justifyLastLine="0" shrinkToFit="0" readingOrder="0"/>
    </dxf>
    <dxf>
      <font>
        <b val="0"/>
        <i val="0"/>
        <strike val="0"/>
        <condense val="0"/>
        <extend val="0"/>
        <outline val="0"/>
        <shadow val="0"/>
        <u val="none"/>
        <vertAlign val="baseline"/>
        <sz val="10"/>
        <color auto="1"/>
        <name val="Univers"/>
        <family val="2"/>
        <scheme val="none"/>
      </font>
      <fill>
        <patternFill patternType="solid">
          <fgColor indexed="64"/>
          <bgColor rgb="FFFFFF00"/>
        </patternFill>
      </fill>
      <alignment horizontal="center" vertical="top" textRotation="0" wrapText="1" indent="0" justifyLastLine="0" shrinkToFit="0" readingOrder="0"/>
    </dxf>
    <dxf>
      <font>
        <b val="0"/>
        <i val="0"/>
        <strike val="0"/>
        <condense val="0"/>
        <extend val="0"/>
        <outline val="0"/>
        <shadow val="0"/>
        <u val="none"/>
        <vertAlign val="baseline"/>
        <sz val="10"/>
        <color auto="1"/>
        <name val="Univers"/>
        <family val="2"/>
        <scheme val="none"/>
      </font>
      <fill>
        <patternFill patternType="solid">
          <fgColor indexed="64"/>
          <bgColor rgb="FFFFFF00"/>
        </patternFill>
      </fill>
      <alignment horizontal="center" vertical="top" textRotation="0" wrapText="1" indent="0" justifyLastLine="0" shrinkToFit="0" readingOrder="0"/>
    </dxf>
    <dxf>
      <font>
        <b val="0"/>
        <i val="0"/>
        <strike val="0"/>
        <condense val="0"/>
        <extend val="0"/>
        <outline val="0"/>
        <shadow val="0"/>
        <u val="none"/>
        <vertAlign val="baseline"/>
        <sz val="10"/>
        <color auto="1"/>
        <name val="Univers"/>
        <family val="2"/>
        <scheme val="none"/>
      </font>
      <fill>
        <patternFill patternType="solid">
          <fgColor indexed="64"/>
          <bgColor rgb="FFFFFF00"/>
        </patternFill>
      </fill>
      <alignment horizontal="center" vertical="top" textRotation="0" wrapText="1" indent="0" justifyLastLine="0" shrinkToFit="0" readingOrder="0"/>
    </dxf>
    <dxf>
      <font>
        <b val="0"/>
        <i val="0"/>
        <strike val="0"/>
        <condense val="0"/>
        <extend val="0"/>
        <outline val="0"/>
        <shadow val="0"/>
        <u val="none"/>
        <vertAlign val="baseline"/>
        <sz val="10"/>
        <color auto="1"/>
        <name val="Univers"/>
        <family val="2"/>
        <scheme val="none"/>
      </font>
      <numFmt numFmtId="166" formatCode="&quot;€&quot;\ #,##0.00"/>
      <fill>
        <patternFill patternType="solid">
          <fgColor indexed="64"/>
          <bgColor theme="9" tint="0.79998168889431442"/>
        </patternFill>
      </fill>
      <alignment horizontal="center" vertical="top" textRotation="0" wrapText="1" indent="0" justifyLastLine="0" shrinkToFit="0" readingOrder="0"/>
    </dxf>
    <dxf>
      <font>
        <b val="0"/>
        <i val="0"/>
        <strike val="0"/>
        <condense val="0"/>
        <extend val="0"/>
        <outline val="0"/>
        <shadow val="0"/>
        <u val="none"/>
        <vertAlign val="baseline"/>
        <sz val="10"/>
        <color auto="1"/>
        <name val="Univers"/>
        <family val="2"/>
        <scheme val="none"/>
      </font>
      <numFmt numFmtId="3" formatCode="#,##0"/>
      <alignment horizontal="center" vertical="top" textRotation="0" wrapText="1" indent="0" justifyLastLine="0" shrinkToFit="0" readingOrder="0"/>
      <border diagonalUp="0" diagonalDown="0" outline="0">
        <left/>
        <right/>
        <top/>
        <bottom style="thin">
          <color indexed="64"/>
        </bottom>
      </border>
    </dxf>
    <dxf>
      <font>
        <b val="0"/>
        <i val="0"/>
        <strike val="0"/>
        <condense val="0"/>
        <extend val="0"/>
        <outline val="0"/>
        <shadow val="0"/>
        <u val="none"/>
        <vertAlign val="baseline"/>
        <sz val="10"/>
        <color auto="1"/>
        <name val="Univers"/>
        <family val="2"/>
        <scheme val="none"/>
      </font>
      <numFmt numFmtId="3" formatCode="#,##0"/>
      <alignment horizontal="center" vertical="top" textRotation="0" wrapText="1" indent="0" justifyLastLine="0" shrinkToFit="0" readingOrder="0"/>
      <border diagonalUp="0" diagonalDown="0" outline="0">
        <left/>
        <right style="thin">
          <color indexed="64"/>
        </right>
        <top/>
        <bottom style="thin">
          <color indexed="64"/>
        </bottom>
      </border>
    </dxf>
    <dxf>
      <font>
        <b val="0"/>
        <i val="0"/>
        <strike val="0"/>
        <condense val="0"/>
        <extend val="0"/>
        <outline val="0"/>
        <shadow val="0"/>
        <u val="none"/>
        <vertAlign val="baseline"/>
        <sz val="10"/>
        <color auto="1"/>
        <name val="Univers"/>
        <family val="2"/>
        <scheme val="none"/>
      </font>
      <alignment horizontal="center" vertical="top" textRotation="0" wrapText="1" indent="0" justifyLastLine="0" shrinkToFit="0" readingOrder="0"/>
      <border diagonalUp="0" diagonalDown="0" outline="0">
        <left/>
        <right style="thin">
          <color indexed="64"/>
        </right>
        <top/>
        <bottom style="thin">
          <color indexed="64"/>
        </bottom>
      </border>
    </dxf>
    <dxf>
      <border outline="0">
        <left style="thin">
          <color indexed="64"/>
        </left>
      </border>
    </dxf>
    <dxf>
      <alignment vertical="top" textRotation="0" indent="0" justifyLastLine="0" shrinkToFit="0" readingOrder="0"/>
    </dxf>
    <dxf>
      <alignment vertical="top" textRotation="0" indent="0" justifyLastLine="0" shrinkToFit="0" readingOrder="0"/>
    </dxf>
  </dxfs>
  <tableStyles count="2" defaultTableStyle="TableStyleMedium2" defaultPivotStyle="PivotStyleLight16">
    <tableStyle name="Invisible" pivot="0" table="0" count="0" xr9:uid="{C3F2A830-59E6-473B-8200-A789D9586DF1}"/>
    <tableStyle name="Tabelstijl 1" pivot="0" count="0" xr9:uid="{C330E7C9-1953-4771-8923-9001CAEAB400}"/>
  </tableStyles>
  <colors>
    <mruColors>
      <color rgb="FFC9370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11" Type="http://schemas.openxmlformats.org/officeDocument/2006/relationships/customXml" Target="../customXml/item4.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Erik de Haan" id="{461982E9-C9B1-4234-BC09-B23C05919544}" userId="S::dehaan@smitsvanburgst.nl::9af7fb41-8af1-4915-8347-546448ee7793"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81978CF-FCF8-4DB7-8939-37EC8F9D1624}" name="Staffel" displayName="Staffel" ref="A15:R25" totalsRowShown="0" headerRowDxfId="92" dataDxfId="91" tableBorderDxfId="90" headerRowCellStyle="Standaard 2">
  <autoFilter ref="A15:R25" xr:uid="{551A8EDB-E921-4B7F-B6DA-4E0FF4AA2685}"/>
  <tableColumns count="18">
    <tableColumn id="1" xr3:uid="{D5BC068F-DD12-4FF9-8253-0E7ABA47D31D}" name="Staffel" dataDxfId="89" dataCellStyle="Standaard 2"/>
    <tableColumn id="2" xr3:uid="{E60A7A55-9AD2-4D59-BA4F-249D0B6FB761}" name="Van m2 bvo" dataDxfId="88" dataCellStyle="Standaard 2"/>
    <tableColumn id="3" xr3:uid="{0A87441A-C62B-47D1-B573-98747A296646}" name="Tot m2 bvo" dataDxfId="87" dataCellStyle="Standaard 2"/>
    <tableColumn id="9" xr3:uid="{D78EC39D-3485-465D-AE71-274CD5D2073F}" name="NEN 2767_x000a_€/m²" dataDxfId="86" dataCellStyle="Standaard 2"/>
    <tableColumn id="10" xr3:uid="{6FC62C58-AEBE-45C2-8BE8-ACDB5B3D80DA}" name="NEN 2767 uren" dataDxfId="85" dataCellStyle="Komma"/>
    <tableColumn id="4" xr3:uid="{07397A5D-E4A8-43FB-A2D5-0201DCD8B8D7}" name="Interieur Uren" dataDxfId="84" dataCellStyle="Komma"/>
    <tableColumn id="16" xr3:uid="{349283B9-5FED-4BD6-9757-EC64E951729D}" name="EP Label_x000a_uren" dataDxfId="83" dataCellStyle="Komma"/>
    <tableColumn id="11" xr3:uid="{5E9BF40A-2009-4452-BFBF-B0F8B074C340}" name="EP Maatwerk uren" dataDxfId="82" dataCellStyle="Komma"/>
    <tableColumn id="14" xr3:uid="{DF17D695-9435-4175-8984-C981B4E119C2}" name="DZH verkort_x000a_uren" dataDxfId="81" dataCellStyle="Komma"/>
    <tableColumn id="12" xr3:uid="{0250372D-637B-4007-898D-863C731E8E89}" name="DMJOP _x000a_uren" dataDxfId="80" dataCellStyle="Komma"/>
    <tableColumn id="15" xr3:uid="{F6BF16E8-2863-4B07-9AA9-355C696797C6}" name="Leegstand  uren" dataDxfId="79" dataCellStyle="Komma"/>
    <tableColumn id="17" xr3:uid="{EFCCFA75-E110-4D03-8CA3-EA4CC90113D1}" name="A: NEN 2767 bedrag" dataDxfId="78" dataCellStyle="Valuta">
      <calculatedColumnFormula>Staffel[[#This Row],[NEN 2767 uren]]*UurTarief</calculatedColumnFormula>
    </tableColumn>
    <tableColumn id="13" xr3:uid="{2FF59DFC-D29D-4B95-A15F-063504738D6C}" name="B: Interieur bedrag" dataDxfId="77" dataCellStyle="Valuta">
      <calculatedColumnFormula>Staffel[[#This Row],[Interieur Uren]]*UurTarief</calculatedColumnFormula>
    </tableColumn>
    <tableColumn id="5" xr3:uid="{0C2E16C2-3171-474B-8A35-F51078F49A67}" name="C: Label bedrag" dataDxfId="76" dataCellStyle="Valuta">
      <calculatedColumnFormula>Staffel[[#This Row],[EP Label
uren]]*UurtariefEP</calculatedColumnFormula>
    </tableColumn>
    <tableColumn id="18" xr3:uid="{5E2899EB-D204-4DEC-A004-7F0B88CF2AB4}" name="D: Maatwerk bedrag" dataDxfId="75" dataCellStyle="Valuta">
      <calculatedColumnFormula>Staffel[[#This Row],[EP Maatwerk uren]]*UurtariefEP</calculatedColumnFormula>
    </tableColumn>
    <tableColumn id="19" xr3:uid="{A9DA4992-3099-47A4-81F3-F9BD89AB0FD8}" name="E: DZH Verkort bedrag" dataDxfId="74" dataCellStyle="Valuta">
      <calculatedColumnFormula>Staffel[[#This Row],[DZH verkort
uren]]*UurtariefEP</calculatedColumnFormula>
    </tableColumn>
    <tableColumn id="22" xr3:uid="{AB043A92-1E18-43AC-9BE8-83A042FD78FE}" name="F: DMJOP bedrag" dataDxfId="73" dataCellStyle="Valuta">
      <calculatedColumnFormula>Staffel[[#This Row],[DMJOP 
uren]]*UurTarief</calculatedColumnFormula>
    </tableColumn>
    <tableColumn id="20" xr3:uid="{FD94EA3B-2029-4844-A906-8151B6681DFE}" name="G: Leegstand bedrag" dataDxfId="72" dataCellStyle="Valuta">
      <calculatedColumnFormula>Staffel[[#This Row],[Leegstand  uren]]*UurTarief</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90C746F-C707-4746-8349-30C3E3B00646}" name="TGebouw" displayName="TGebouw" ref="A1:AE54" totalsRowCount="1" headerRowDxfId="64" dataDxfId="63" totalsRowDxfId="62">
  <autoFilter ref="A1:AE53" xr:uid="{41A6941F-D230-43CF-9649-4C65D32E0E39}"/>
  <sortState xmlns:xlrd2="http://schemas.microsoft.com/office/spreadsheetml/2017/richdata2" ref="A2:AE53">
    <sortCondition ref="C3:C53"/>
    <sortCondition ref="D3:D53"/>
  </sortState>
  <tableColumns count="31">
    <tableColumn id="13" xr3:uid="{10934FF2-A29A-4797-8BC3-F8D009FA4C6E}" name="Perceel DMJOP" dataDxfId="60" totalsRowDxfId="61">
      <calculatedColumnFormula>IF(TGebouw[[#This Row],[Monument]]="",IF(TGebouw[[#This Row],[Perceel OH]]="van Dorp (1)","P1",IF(TGebouw[[#This Row],[Perceel OH]]="Unica (2)","P2")),"PM")</calculatedColumnFormula>
    </tableColumn>
    <tableColumn id="2" xr3:uid="{89B36634-1AD7-46EE-8D85-2A140B7710BE}" name="Perceel OH" totalsRowLabel="Totaal" dataDxfId="58" totalsRowDxfId="59"/>
    <tableColumn id="3" xr3:uid="{E593DCD9-DB1C-42BE-9190-8098BE70B7D7}" name="Adres" totalsRowFunction="count" dataDxfId="56" totalsRowDxfId="57"/>
    <tableColumn id="35" xr3:uid="{27AC401E-3544-408D-B23C-FA56BA97F2E9}" name="Huisnummer" dataDxfId="54" totalsRowDxfId="55"/>
    <tableColumn id="36" xr3:uid="{F38B269E-F0A6-4F6C-8E16-552EBF2350BB}" name="Huisletter" dataDxfId="52" totalsRowDxfId="53"/>
    <tableColumn id="4" xr3:uid="{73611765-628D-4EB9-AF8B-75F0F0B0C8A7}" name="Postcode" dataDxfId="50" totalsRowDxfId="51"/>
    <tableColumn id="37" xr3:uid="{59837680-53BB-4B0B-8746-B767226D0568}" name="Postcode2" dataDxfId="48" totalsRowDxfId="49"/>
    <tableColumn id="29" xr3:uid="{B5AB8676-6818-4415-8505-E582AFB0707F}" name="Gebruik" dataDxfId="46" totalsRowDxfId="47"/>
    <tableColumn id="28" xr3:uid="{872F04E4-4433-45F8-9B83-43F59810C779}" name="BAG-ID (nummeraanduiding)" dataDxfId="44" totalsRowDxfId="45"/>
    <tableColumn id="38" xr3:uid="{C90A761A-76D6-46AC-903D-11D495500839}" name="BAGVerblijftobjectID" dataDxfId="42" totalsRowDxfId="43"/>
    <tableColumn id="7" xr3:uid="{7A0AE21C-4191-4052-9893-91B8FF4566E8}" name="Bouwjaar" dataDxfId="40" totalsRowDxfId="41"/>
    <tableColumn id="8" xr3:uid="{9F722446-3FBB-42D4-B469-9A8D663B4A5E}" name="BVO m2" totalsRowFunction="custom" dataDxfId="38" totalsRowDxfId="39">
      <totalsRowFormula>SUBTOTAL(9,TGebouw[BVO m2])</totalsRowFormula>
    </tableColumn>
    <tableColumn id="9" xr3:uid="{30F544A9-8D34-4FF8-8F8F-FB00BBDA13D1}" name="Portefeuille" dataDxfId="36" totalsRowDxfId="37"/>
    <tableColumn id="1" xr3:uid="{7146D63F-5972-46F2-ABAD-65A62CC6A128}" name="deelportefeuille" dataDxfId="34" totalsRowDxfId="35"/>
    <tableColumn id="10" xr3:uid="{454EF419-EB81-4BB1-9441-856D4511FF7B}" name="Monument" dataDxfId="32" totalsRowDxfId="33"/>
    <tableColumn id="31" xr3:uid="{6ADF1093-3BBA-45E8-8B7B-CA503F950FE1}" name="Gebouwfunctie" dataDxfId="30" totalsRowDxfId="31"/>
    <tableColumn id="45" xr3:uid="{00C2B021-6E3F-40A0-8175-4C4B41A69888}" name="Onderhoudsniveau" dataDxfId="28" totalsRowDxfId="29"/>
    <tableColumn id="46" xr3:uid="{7B72064D-7BAA-42BB-8AA8-B8578CE6212E}" name="Verduurzamingsmoment" dataDxfId="26" totalsRowDxfId="27"/>
    <tableColumn id="15" xr3:uid="{09EE8C04-A518-4FC2-B6FC-C9EAF920B91E}" name="Bwk Interieur" dataDxfId="24" totalsRowDxfId="25"/>
    <tableColumn id="34" xr3:uid="{64B42C89-9F94-4523-900D-A5094DCF704B}" name="Label" totalsRowFunction="count" dataDxfId="22" totalsRowDxfId="23"/>
    <tableColumn id="42" xr3:uid="{B21FCDE4-DD85-4A28-B900-A7CA7236F198}" name="Datum Label" totalsRowFunction="custom" dataDxfId="20" totalsRowDxfId="21">
      <totalsRowFormula>SUBTOTAL(103,TGebouw[Label])</totalsRowFormula>
    </tableColumn>
    <tableColumn id="32" xr3:uid="{8E34F56D-15AE-4B73-B5A5-B8BCBAAE1049}" name="Mtwerkdatum" totalsRowFunction="count" dataDxfId="18" totalsRowDxfId="19"/>
    <tableColumn id="44" xr3:uid="{829F22DD-BD40-4786-9B74-C3E5C913BE0D}" name="A: NEN 2767" totalsRowFunction="sum" dataDxfId="16" totalsRowDxfId="17">
      <calculatedColumnFormula>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calculatedColumnFormula>
    </tableColumn>
    <tableColumn id="5" xr3:uid="{DFF3E410-41DF-43DF-AFA1-3E2DED55342C}" name="B: Interieur" totalsRowFunction="sum" dataDxfId="14" totalsRowDxfId="15" dataCellStyle="Valuta">
      <calculatedColumnFormula>IF(TGebouw[[#This Row],[Bwk Interieur]]="Ja",_xlfn.IFNA(LOOKUP(TGebouw[[#This Row],[BVO m2]],Staffel[Van m2 bvo],Staffel[B: Interieur bedrag]),""),"")</calculatedColumnFormula>
    </tableColumn>
    <tableColumn id="43" xr3:uid="{185AC2A8-3A40-4FE0-9E21-E52304A2EF46}" name="C: EP label" totalsRowFunction="sum" dataDxfId="12" totalsRowDxfId="13">
      <calculatedColumnFormula>IF(OR(TGebouw[[#This Row],[Label]]="nvt",TGebouw[[#This Row],[Label]]="ntb"),"",
    IF(AND(TGebouw[[#This Row],[Verduurzamingsmoment]]="≤ 2030",
           OR(TGebouw[[#This Row],[Datum Label]]&lt;DATE(2021,1,1),TGebouw[[#This Row],[Label]]="Geen")),
        _xlfn.IFNA(LOOKUP(TGebouw[[#This Row],[BVO m2]],Staffel[Van m2 bvo],Staffel[C: Label bedrag]),""),
    "")
)</calculatedColumnFormula>
    </tableColumn>
    <tableColumn id="14" xr3:uid="{D52FA16B-532E-4077-B2F1-1F601F5401AB}" name="D: EP Maatwerk" totalsRowFunction="sum" dataDxfId="10" totalsRowDxfId="11" dataCellStyle="Valuta">
      <calculatedColumnFormula>IF(OR(TGebouw[[#This Row],[Label]]="nvt",TGebouw[[#This Row],[Label]]="ntb"),"",
    IF(AND(TGebouw[[#This Row],[Verduurzamingsmoment]]="≤ 2030",
           OR(TGebouw[[#This Row],[Mtwerkdatum]]&lt;DATE(2021,1,1),TGebouw[[#This Row],[Label]]="Geen")),
        _xlfn.IFNA(LOOKUP(TGebouw[[#This Row],[BVO m2]],Staffel[Van m2 bvo],Staffel[D: Maatwerk bedrag]),""),
    "")
)</calculatedColumnFormula>
    </tableColumn>
    <tableColumn id="41" xr3:uid="{3D3BF027-2B6A-4CFA-B179-1AA8A0786281}" name="E: DZH Verkort" totalsRowFunction="sum" dataDxfId="8" totalsRowDxfId="9">
      <calculatedColumnFormula>IF(OR(TGebouw[[#This Row],[Onderhoudsniveau]]="Afstoot, sloop, renovatieplan",TGebouw[[#This Row],[Onderhoudsniveau]]="Leegstand",TGebouw[[#This Row],[Verduurzamingsmoment]]="≤ 2030"),"",
        _xlfn.IFNA(LOOKUP(TGebouw[[#This Row],[BVO m2]],Staffel[Van m2 bvo],Staffel[E: DZH Verkort bedrag]),"")
)</calculatedColumnFormula>
    </tableColumn>
    <tableColumn id="19" xr3:uid="{A1509691-EB81-4730-9387-DC91D695123C}" name="F: DMJOP" totalsRowFunction="sum" dataDxfId="6" totalsRowDxfId="7" dataCellStyle="Valuta">
      <calculatedColumnFormula>IF(OR(TGebouw[[#This Row],[Onderhoudsniveau]]="basis",TGebouw[[#This Row],[Onderhoudsniveau]]="Plus"),_xlfn.IFNA(LOOKUP(TGebouw[[#This Row],[BVO m2]],Staffel[Van m2 bvo],Staffel[F: DMJOP bedrag]),""),"")</calculatedColumnFormula>
    </tableColumn>
    <tableColumn id="33" xr3:uid="{009A4423-BBCD-480B-98F9-B11C4A741A1B}" name="G: Leegstand _x000a_advies" totalsRowFunction="sum" dataDxfId="4" totalsRowDxfId="5">
      <calculatedColumnFormula>IF(OR(TGebouw[[#This Row],[Onderhoudsniveau]]="basis",TGebouw[[#This Row],[Onderhoudsniveau]]="Plus"),"",_xlfn.IFNA(LOOKUP(TGebouw[[#This Row],[BVO m2]],Staffel[Van m2 bvo],Staffel[G: Leegstand bedrag]),""))</calculatedColumnFormula>
    </tableColumn>
    <tableColumn id="30" xr3:uid="{6E299F96-6F95-4168-982E-8833C240EBB5}" name="Bestaande bwk_x000a_Inventarisatie" dataDxfId="2" totalsRowDxfId="3"/>
    <tableColumn id="21" xr3:uid="{5FFE9EEA-2521-4CE5-88E4-C728139E7B83}" name="Projectcode" dataDxfId="0" totalsRowDxfId="1"/>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L21" dT="2025-05-13T09:40:57.89" personId="{461982E9-C9B1-4234-BC09-B23C05919544}" id="{C395364E-B458-4EB5-A481-669FAC381149}">
    <text>Volgens BAG</text>
  </threadedComment>
  <threadedComment ref="AD32" dT="2025-04-09T12:56:42.50" personId="{461982E9-C9B1-4234-BC09-B23C05919544}" id="{97046739-97A0-41EE-BE06-35C05359E4F5}">
    <text>Samen met 8 en 8A?</text>
  </threadedComment>
  <threadedComment ref="O48" dT="2025-05-21T14:58:57.84" personId="{461982E9-C9B1-4234-BC09-B23C05919544}" id="{03F7614A-C105-4E9E-B5E5-6D2F2B12DB91}">
    <text>Niet terug te vinden in erfgoedregister</text>
  </threadedComment>
  <threadedComment ref="O52" dT="2025-05-21T15:01:52.60" personId="{461982E9-C9B1-4234-BC09-B23C05919544}" id="{AF9EF1C3-AC20-48FE-9D37-A1F390FE18A0}">
    <text xml:space="preserve">Niet terug te vinden in erfgoedregister
</text>
  </threadedComment>
  <threadedComment ref="O53" dT="2025-05-21T15:01:00.91" personId="{461982E9-C9B1-4234-BC09-B23C05919544}" id="{D68B73DB-CB1C-49DE-8A59-C5C189F6BD2D}">
    <text>Volgens erfgoedregister is dit een karakteristiek pand, maar geen gemeentelijk monument</text>
  </threadedComment>
</ThreadedComments>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04009C-E343-4A4D-8639-7C2C8F07D5E0}">
  <sheetPr codeName="Blad2"/>
  <dimension ref="A1:AH63"/>
  <sheetViews>
    <sheetView tabSelected="1" workbookViewId="0">
      <selection activeCell="C2" sqref="C2"/>
    </sheetView>
  </sheetViews>
  <sheetFormatPr defaultColWidth="9.140625" defaultRowHeight="15"/>
  <cols>
    <col min="1" max="1" width="8.85546875" style="6" customWidth="1"/>
    <col min="2" max="2" width="9.28515625" style="6" customWidth="1"/>
    <col min="3" max="3" width="10.42578125" style="6" bestFit="1" customWidth="1"/>
    <col min="4" max="4" width="12.42578125" style="6" bestFit="1" customWidth="1"/>
    <col min="5" max="5" width="9.42578125" style="6" customWidth="1"/>
    <col min="6" max="6" width="9.7109375" style="6" customWidth="1"/>
    <col min="7" max="7" width="9.85546875" style="6" customWidth="1"/>
    <col min="8" max="8" width="13.5703125" style="6" customWidth="1"/>
    <col min="9" max="9" width="11.5703125" style="6" customWidth="1"/>
    <col min="10" max="11" width="10.140625" style="6" customWidth="1"/>
    <col min="12" max="12" width="13.28515625" style="6" customWidth="1"/>
    <col min="13" max="13" width="11.7109375" style="6" customWidth="1"/>
    <col min="14" max="14" width="12.5703125" style="6" customWidth="1"/>
    <col min="15" max="15" width="13" style="6" customWidth="1"/>
    <col min="16" max="16" width="15.140625" style="6" customWidth="1"/>
    <col min="17" max="17" width="13.28515625" style="6" customWidth="1"/>
    <col min="18" max="18" width="12.7109375" style="6" customWidth="1"/>
    <col min="19" max="19" width="19.42578125" style="6" customWidth="1"/>
    <col min="20" max="20" width="11" style="6" bestFit="1" customWidth="1"/>
    <col min="21" max="21" width="11" style="6" customWidth="1"/>
    <col min="22" max="24" width="9.140625" style="6"/>
    <col min="25" max="25" width="9.42578125" style="6" bestFit="1" customWidth="1"/>
    <col min="26" max="27" width="10" style="6" bestFit="1" customWidth="1"/>
    <col min="28" max="28" width="12" style="6" bestFit="1" customWidth="1"/>
    <col min="29" max="29" width="10.5703125" style="6" bestFit="1" customWidth="1"/>
    <col min="30" max="30" width="9.140625" style="6"/>
    <col min="31" max="31" width="12" style="6" bestFit="1" customWidth="1"/>
    <col min="32" max="33" width="10.5703125" style="6" bestFit="1" customWidth="1"/>
    <col min="34" max="16384" width="9.140625" style="6"/>
  </cols>
  <sheetData>
    <row r="1" spans="1:34" customFormat="1" ht="21">
      <c r="A1" s="96" t="s">
        <v>0</v>
      </c>
      <c r="B1" s="96"/>
      <c r="C1" s="59" t="s">
        <v>1</v>
      </c>
      <c r="D1" s="59"/>
      <c r="E1" s="41"/>
      <c r="F1" s="42"/>
      <c r="G1" s="42"/>
      <c r="H1" s="42"/>
      <c r="I1" s="42"/>
      <c r="J1" s="42"/>
      <c r="K1" s="42"/>
      <c r="L1" s="42"/>
      <c r="M1" s="42"/>
      <c r="N1" s="42"/>
      <c r="O1" s="42"/>
      <c r="P1" s="42"/>
      <c r="Q1" s="42"/>
      <c r="R1" s="42"/>
    </row>
    <row r="2" spans="1:34" customFormat="1">
      <c r="A2" s="94" t="s">
        <v>2</v>
      </c>
      <c r="B2" s="94"/>
      <c r="C2" s="44" t="s">
        <v>3</v>
      </c>
      <c r="D2" s="44"/>
      <c r="E2" s="41"/>
      <c r="F2" s="42"/>
      <c r="G2" s="42"/>
      <c r="H2" s="42"/>
      <c r="I2" s="42"/>
      <c r="J2" s="42"/>
      <c r="K2" s="42"/>
      <c r="L2" s="42"/>
      <c r="M2" s="42"/>
      <c r="N2" s="42"/>
      <c r="O2" s="42"/>
      <c r="P2" s="42"/>
      <c r="Q2" s="42"/>
      <c r="R2" s="42"/>
    </row>
    <row r="3" spans="1:34" customFormat="1">
      <c r="A3" s="94" t="s">
        <v>4</v>
      </c>
      <c r="B3" s="94"/>
      <c r="C3" s="44" t="s">
        <v>5</v>
      </c>
      <c r="D3" s="44"/>
      <c r="E3" s="41"/>
      <c r="F3" s="42"/>
      <c r="G3" s="42"/>
      <c r="H3" s="42"/>
      <c r="I3" s="42"/>
      <c r="J3" s="42"/>
      <c r="K3" s="42"/>
      <c r="L3" s="42"/>
      <c r="M3" s="42"/>
      <c r="N3" s="42"/>
      <c r="O3" s="42"/>
      <c r="P3" s="42"/>
      <c r="Q3" s="42"/>
      <c r="R3" s="42"/>
    </row>
    <row r="4" spans="1:34" customFormat="1">
      <c r="A4" s="94" t="s">
        <v>6</v>
      </c>
      <c r="B4" s="94"/>
      <c r="C4" s="43" t="s">
        <v>7</v>
      </c>
      <c r="D4" s="43"/>
      <c r="E4" s="41"/>
      <c r="F4" s="42"/>
      <c r="G4" s="42"/>
      <c r="H4" s="42"/>
      <c r="I4" s="42"/>
      <c r="J4" s="42"/>
      <c r="K4" s="42"/>
      <c r="L4" s="42"/>
      <c r="M4" s="42"/>
      <c r="N4" s="42"/>
      <c r="O4" s="42"/>
      <c r="P4" s="42"/>
      <c r="Q4" s="42"/>
      <c r="R4" s="42"/>
    </row>
    <row r="5" spans="1:34" customFormat="1">
      <c r="A5" s="94" t="s">
        <v>8</v>
      </c>
      <c r="B5" s="94"/>
      <c r="C5" s="60" t="s">
        <v>9</v>
      </c>
      <c r="D5" s="60"/>
      <c r="E5" s="41"/>
      <c r="F5" s="42"/>
      <c r="G5" s="42"/>
      <c r="H5" s="42"/>
      <c r="I5" s="42"/>
      <c r="J5" s="42"/>
      <c r="K5" s="42"/>
      <c r="L5" s="42"/>
      <c r="M5" s="42"/>
      <c r="N5" s="42"/>
      <c r="O5" s="42"/>
      <c r="P5" s="42"/>
      <c r="Q5" s="42"/>
      <c r="R5" s="42"/>
    </row>
    <row r="6" spans="1:34" customFormat="1">
      <c r="A6" s="94" t="s">
        <v>10</v>
      </c>
      <c r="B6" s="94"/>
      <c r="C6" s="45">
        <v>46106</v>
      </c>
      <c r="D6" s="45"/>
      <c r="E6" s="41"/>
      <c r="F6" s="42"/>
      <c r="G6" s="42"/>
      <c r="H6" s="42"/>
      <c r="I6" s="42"/>
      <c r="J6" s="42"/>
      <c r="K6" s="42"/>
      <c r="L6" s="42"/>
      <c r="M6" s="42"/>
      <c r="N6" s="42"/>
      <c r="O6" s="42"/>
      <c r="P6" s="42"/>
      <c r="Q6" s="42"/>
      <c r="R6" s="42"/>
    </row>
    <row r="7" spans="1:34" customFormat="1">
      <c r="A7" s="40"/>
      <c r="B7" s="40"/>
      <c r="C7" s="40"/>
      <c r="D7" s="40"/>
      <c r="E7" s="46"/>
      <c r="F7" s="40"/>
      <c r="G7" s="40"/>
      <c r="H7" s="40"/>
      <c r="I7" s="40"/>
      <c r="J7" s="40"/>
      <c r="K7" s="40"/>
      <c r="L7" s="40"/>
      <c r="M7" s="40"/>
      <c r="N7" s="40"/>
      <c r="O7" s="40"/>
      <c r="P7" s="40"/>
      <c r="Q7" s="40"/>
      <c r="R7" s="40"/>
    </row>
    <row r="8" spans="1:34" customFormat="1">
      <c r="A8" s="95" t="s">
        <v>11</v>
      </c>
      <c r="B8" s="95"/>
      <c r="C8" s="95"/>
      <c r="D8" s="95"/>
      <c r="E8" s="95"/>
      <c r="F8" s="95"/>
      <c r="G8" s="95"/>
      <c r="H8" s="95"/>
      <c r="I8" s="95"/>
      <c r="J8" s="95"/>
      <c r="K8" s="95"/>
      <c r="L8" s="95"/>
      <c r="M8" s="95"/>
      <c r="N8" s="95"/>
      <c r="O8" s="95"/>
      <c r="P8" s="50"/>
      <c r="Q8" s="50"/>
      <c r="R8" s="50"/>
    </row>
    <row r="9" spans="1:34" customFormat="1">
      <c r="A9" s="95"/>
      <c r="B9" s="95"/>
      <c r="C9" s="95"/>
      <c r="D9" s="95"/>
      <c r="E9" s="95"/>
      <c r="F9" s="95"/>
      <c r="G9" s="95"/>
      <c r="H9" s="95"/>
      <c r="I9" s="95"/>
      <c r="J9" s="95"/>
      <c r="K9" s="95"/>
      <c r="L9" s="95"/>
      <c r="M9" s="95"/>
      <c r="N9" s="95"/>
      <c r="O9" s="95"/>
      <c r="P9" s="50"/>
      <c r="Q9" s="50"/>
      <c r="R9" s="50"/>
    </row>
    <row r="10" spans="1:34" ht="24.75" customHeight="1">
      <c r="A10" s="95"/>
      <c r="B10" s="95"/>
      <c r="C10" s="95"/>
      <c r="D10" s="95"/>
      <c r="E10" s="95"/>
      <c r="F10" s="95"/>
      <c r="G10" s="95"/>
      <c r="H10" s="95"/>
      <c r="I10" s="95"/>
      <c r="J10" s="95"/>
      <c r="K10" s="95"/>
      <c r="L10" s="95"/>
      <c r="M10" s="95"/>
      <c r="N10" s="95"/>
      <c r="O10" s="95"/>
      <c r="P10" s="69"/>
      <c r="Q10" s="69"/>
      <c r="R10" s="69"/>
    </row>
    <row r="12" spans="1:34">
      <c r="A12" s="92" t="s">
        <v>12</v>
      </c>
      <c r="B12" s="92"/>
      <c r="C12" s="33">
        <v>0</v>
      </c>
      <c r="D12" s="33"/>
      <c r="E12" s="21"/>
      <c r="F12" s="21" t="s">
        <v>13</v>
      </c>
      <c r="G12" s="21"/>
      <c r="H12" s="21"/>
      <c r="I12" s="21"/>
      <c r="L12" s="21"/>
      <c r="M12" s="21"/>
      <c r="O12" s="21"/>
      <c r="P12" s="21"/>
      <c r="Q12" s="21"/>
      <c r="R12" s="21"/>
    </row>
    <row r="13" spans="1:34">
      <c r="A13" s="93" t="s">
        <v>14</v>
      </c>
      <c r="B13" s="93"/>
      <c r="C13" s="33">
        <v>0</v>
      </c>
      <c r="D13" s="33"/>
      <c r="E13" s="21"/>
      <c r="F13" s="21" t="s">
        <v>15</v>
      </c>
      <c r="G13" s="21"/>
      <c r="H13" s="21"/>
      <c r="I13" s="21"/>
      <c r="L13" s="21"/>
      <c r="M13" s="21"/>
      <c r="O13" s="21"/>
      <c r="R13" s="21"/>
    </row>
    <row r="14" spans="1:34">
      <c r="E14" s="21"/>
      <c r="F14" s="21"/>
      <c r="G14" s="21"/>
      <c r="H14" s="21"/>
      <c r="I14" s="21"/>
      <c r="J14" s="22"/>
      <c r="K14" s="22"/>
      <c r="L14" s="22"/>
      <c r="M14" s="22"/>
      <c r="N14" s="21"/>
      <c r="O14" s="21"/>
      <c r="P14" s="21"/>
      <c r="Q14" s="21"/>
      <c r="R14" s="21"/>
    </row>
    <row r="15" spans="1:34" ht="32.25" customHeight="1">
      <c r="A15" s="10" t="s">
        <v>16</v>
      </c>
      <c r="B15" s="20" t="s">
        <v>17</v>
      </c>
      <c r="C15" s="20" t="s">
        <v>18</v>
      </c>
      <c r="D15" s="23" t="s">
        <v>19</v>
      </c>
      <c r="E15" s="23" t="s">
        <v>20</v>
      </c>
      <c r="F15" s="23" t="s">
        <v>21</v>
      </c>
      <c r="G15" s="23" t="s">
        <v>22</v>
      </c>
      <c r="H15" s="23" t="s">
        <v>23</v>
      </c>
      <c r="I15" s="23" t="s">
        <v>24</v>
      </c>
      <c r="J15" s="23" t="s">
        <v>25</v>
      </c>
      <c r="K15" s="23" t="s">
        <v>26</v>
      </c>
      <c r="L15" s="23" t="s">
        <v>27</v>
      </c>
      <c r="M15" s="23" t="s">
        <v>28</v>
      </c>
      <c r="N15" s="23" t="s">
        <v>29</v>
      </c>
      <c r="O15" s="23" t="s">
        <v>30</v>
      </c>
      <c r="P15" s="23" t="s">
        <v>31</v>
      </c>
      <c r="Q15" s="23" t="s">
        <v>32</v>
      </c>
      <c r="R15" s="23" t="s">
        <v>33</v>
      </c>
    </row>
    <row r="16" spans="1:34">
      <c r="A16" s="11"/>
      <c r="B16" s="13">
        <v>0</v>
      </c>
      <c r="C16" s="13">
        <v>250</v>
      </c>
      <c r="D16" s="61"/>
      <c r="E16" s="64">
        <v>0</v>
      </c>
      <c r="F16" s="64">
        <v>0</v>
      </c>
      <c r="G16" s="64">
        <v>0</v>
      </c>
      <c r="H16" s="65">
        <v>0</v>
      </c>
      <c r="I16" s="66">
        <v>0</v>
      </c>
      <c r="J16" s="64">
        <v>0</v>
      </c>
      <c r="K16" s="64">
        <v>0</v>
      </c>
      <c r="L16" s="68">
        <f>Staffel[[#This Row],[NEN 2767 uren]]*UurTarief</f>
        <v>0</v>
      </c>
      <c r="M16" s="68">
        <f>Staffel[[#This Row],[Interieur Uren]]*UurTarief</f>
        <v>0</v>
      </c>
      <c r="N16" s="68">
        <f>Staffel[[#This Row],[EP Label
uren]]*UurtariefEP</f>
        <v>0</v>
      </c>
      <c r="O16" s="68">
        <f>Staffel[[#This Row],[EP Maatwerk uren]]*UurtariefEP</f>
        <v>0</v>
      </c>
      <c r="P16" s="68">
        <f>Staffel[[#This Row],[DZH verkort
uren]]*UurtariefEP</f>
        <v>0</v>
      </c>
      <c r="Q16" s="68">
        <f>Staffel[[#This Row],[DMJOP 
uren]]*UurTarief</f>
        <v>0</v>
      </c>
      <c r="R16" s="68">
        <f>Staffel[[#This Row],[Leegstand  uren]]*UurTarief</f>
        <v>0</v>
      </c>
      <c r="S16" s="24"/>
      <c r="T16" s="12"/>
      <c r="U16" s="12"/>
      <c r="Z16" s="25"/>
      <c r="AA16" s="26"/>
      <c r="AB16" s="18"/>
      <c r="AC16" s="27"/>
      <c r="AD16" s="27"/>
      <c r="AE16" s="27"/>
      <c r="AF16" s="27"/>
      <c r="AG16" s="27"/>
      <c r="AH16" s="18"/>
    </row>
    <row r="17" spans="1:34">
      <c r="A17" s="13"/>
      <c r="B17" s="14">
        <v>251</v>
      </c>
      <c r="C17" s="62">
        <v>500</v>
      </c>
      <c r="D17" s="34"/>
      <c r="E17" s="64">
        <v>0</v>
      </c>
      <c r="F17" s="64">
        <v>0</v>
      </c>
      <c r="G17" s="64">
        <v>0</v>
      </c>
      <c r="H17" s="65">
        <v>0</v>
      </c>
      <c r="I17" s="66">
        <v>0</v>
      </c>
      <c r="J17" s="64">
        <v>0</v>
      </c>
      <c r="K17" s="64">
        <v>0</v>
      </c>
      <c r="L17" s="68">
        <f>Staffel[[#This Row],[NEN 2767 uren]]*UurTarief</f>
        <v>0</v>
      </c>
      <c r="M17" s="68">
        <f>Staffel[[#This Row],[Interieur Uren]]*UurTarief</f>
        <v>0</v>
      </c>
      <c r="N17" s="68">
        <f>Staffel[[#This Row],[EP Label
uren]]*UurtariefEP</f>
        <v>0</v>
      </c>
      <c r="O17" s="68">
        <f>Staffel[[#This Row],[EP Maatwerk uren]]*UurtariefEP</f>
        <v>0</v>
      </c>
      <c r="P17" s="68">
        <f>Staffel[[#This Row],[DZH verkort
uren]]*UurtariefEP</f>
        <v>0</v>
      </c>
      <c r="Q17" s="68">
        <f>Staffel[[#This Row],[DMJOP 
uren]]*UurTarief</f>
        <v>0</v>
      </c>
      <c r="R17" s="68">
        <f>Staffel[[#This Row],[Leegstand  uren]]*UurTarief</f>
        <v>0</v>
      </c>
      <c r="S17" s="24"/>
      <c r="T17" s="12"/>
      <c r="U17" s="12"/>
      <c r="Z17" s="25"/>
      <c r="AA17" s="26"/>
      <c r="AB17" s="18"/>
      <c r="AC17" s="27"/>
      <c r="AD17" s="27"/>
      <c r="AE17" s="27"/>
      <c r="AF17" s="27"/>
      <c r="AG17" s="27"/>
      <c r="AH17" s="18"/>
    </row>
    <row r="18" spans="1:34">
      <c r="A18" s="13">
        <v>1</v>
      </c>
      <c r="B18" s="13">
        <v>501</v>
      </c>
      <c r="C18" s="13">
        <v>1000</v>
      </c>
      <c r="D18" s="63">
        <v>0</v>
      </c>
      <c r="E18" s="67"/>
      <c r="F18" s="64">
        <v>0</v>
      </c>
      <c r="G18" s="64">
        <v>0</v>
      </c>
      <c r="H18" s="65">
        <v>0</v>
      </c>
      <c r="I18" s="66">
        <v>0</v>
      </c>
      <c r="J18" s="64">
        <v>0</v>
      </c>
      <c r="K18" s="64">
        <v>0</v>
      </c>
      <c r="L18" s="68">
        <f>Staffel[[#This Row],[NEN 2767
€/m²]]</f>
        <v>0</v>
      </c>
      <c r="M18" s="68">
        <f>Staffel[[#This Row],[Interieur Uren]]*UurTarief</f>
        <v>0</v>
      </c>
      <c r="N18" s="68">
        <f>Staffel[[#This Row],[EP Label
uren]]*UurtariefEP</f>
        <v>0</v>
      </c>
      <c r="O18" s="68">
        <f>Staffel[[#This Row],[EP Maatwerk uren]]*UurtariefEP</f>
        <v>0</v>
      </c>
      <c r="P18" s="68">
        <f>Staffel[[#This Row],[DZH verkort
uren]]*UurtariefEP</f>
        <v>0</v>
      </c>
      <c r="Q18" s="68">
        <f>Staffel[[#This Row],[DMJOP 
uren]]*UurTarief</f>
        <v>0</v>
      </c>
      <c r="R18" s="68">
        <f>Staffel[[#This Row],[Leegstand  uren]]*UurTarief</f>
        <v>0</v>
      </c>
      <c r="S18" s="24"/>
      <c r="T18" s="12"/>
      <c r="U18" s="12"/>
      <c r="Z18" s="25"/>
      <c r="AA18" s="26"/>
      <c r="AB18" s="18"/>
      <c r="AC18" s="27"/>
      <c r="AD18" s="27"/>
      <c r="AE18" s="27"/>
      <c r="AF18" s="27"/>
      <c r="AG18" s="27"/>
    </row>
    <row r="19" spans="1:34">
      <c r="A19" s="13">
        <v>2</v>
      </c>
      <c r="B19" s="13">
        <v>1001</v>
      </c>
      <c r="C19" s="14">
        <v>2000</v>
      </c>
      <c r="D19" s="63">
        <v>0</v>
      </c>
      <c r="E19" s="67"/>
      <c r="F19" s="64">
        <v>0</v>
      </c>
      <c r="G19" s="64">
        <v>0</v>
      </c>
      <c r="H19" s="65">
        <v>0</v>
      </c>
      <c r="I19" s="66">
        <v>0</v>
      </c>
      <c r="J19" s="64">
        <v>0</v>
      </c>
      <c r="K19" s="64">
        <v>0</v>
      </c>
      <c r="L19" s="68">
        <f>Staffel[[#This Row],[NEN 2767
€/m²]]</f>
        <v>0</v>
      </c>
      <c r="M19" s="68">
        <f>Staffel[[#This Row],[Interieur Uren]]*UurTarief</f>
        <v>0</v>
      </c>
      <c r="N19" s="68">
        <f>Staffel[[#This Row],[EP Label
uren]]*UurtariefEP</f>
        <v>0</v>
      </c>
      <c r="O19" s="68">
        <f>Staffel[[#This Row],[EP Maatwerk uren]]*UurtariefEP</f>
        <v>0</v>
      </c>
      <c r="P19" s="68">
        <f>Staffel[[#This Row],[DZH verkort
uren]]*UurtariefEP</f>
        <v>0</v>
      </c>
      <c r="Q19" s="68">
        <f>Staffel[[#This Row],[DMJOP 
uren]]*UurTarief</f>
        <v>0</v>
      </c>
      <c r="R19" s="68">
        <f>Staffel[[#This Row],[Leegstand  uren]]*UurTarief</f>
        <v>0</v>
      </c>
      <c r="S19" s="24"/>
      <c r="T19" s="12"/>
      <c r="U19" s="12"/>
      <c r="Z19" s="25"/>
      <c r="AA19" s="26"/>
      <c r="AB19" s="18"/>
      <c r="AC19" s="27"/>
      <c r="AD19" s="27"/>
      <c r="AE19" s="27"/>
      <c r="AF19" s="27"/>
      <c r="AG19" s="27"/>
    </row>
    <row r="20" spans="1:34">
      <c r="A20" s="13">
        <v>3</v>
      </c>
      <c r="B20" s="14">
        <v>2001</v>
      </c>
      <c r="C20" s="14">
        <v>4500</v>
      </c>
      <c r="D20" s="63">
        <v>0</v>
      </c>
      <c r="E20" s="67"/>
      <c r="F20" s="64">
        <v>0</v>
      </c>
      <c r="G20" s="64">
        <v>0</v>
      </c>
      <c r="H20" s="65">
        <v>0</v>
      </c>
      <c r="I20" s="66">
        <v>0</v>
      </c>
      <c r="J20" s="64">
        <v>0</v>
      </c>
      <c r="K20" s="64">
        <v>0</v>
      </c>
      <c r="L20" s="68">
        <f>Staffel[[#This Row],[NEN 2767
€/m²]]</f>
        <v>0</v>
      </c>
      <c r="M20" s="68">
        <f>Staffel[[#This Row],[Interieur Uren]]*UurTarief</f>
        <v>0</v>
      </c>
      <c r="N20" s="68">
        <f>Staffel[[#This Row],[EP Label
uren]]*UurtariefEP</f>
        <v>0</v>
      </c>
      <c r="O20" s="68">
        <f>Staffel[[#This Row],[EP Maatwerk uren]]*UurtariefEP</f>
        <v>0</v>
      </c>
      <c r="P20" s="68">
        <f>Staffel[[#This Row],[DZH verkort
uren]]*UurtariefEP</f>
        <v>0</v>
      </c>
      <c r="Q20" s="68">
        <f>Staffel[[#This Row],[DMJOP 
uren]]*UurTarief</f>
        <v>0</v>
      </c>
      <c r="R20" s="68">
        <f>Staffel[[#This Row],[Leegstand  uren]]*UurTarief</f>
        <v>0</v>
      </c>
      <c r="S20" s="24"/>
      <c r="T20" s="12"/>
      <c r="U20" s="12"/>
      <c r="Z20" s="25"/>
      <c r="AA20" s="26"/>
      <c r="AB20" s="18"/>
      <c r="AC20" s="27"/>
      <c r="AD20" s="27"/>
      <c r="AE20" s="27"/>
      <c r="AF20" s="27"/>
      <c r="AG20" s="27"/>
    </row>
    <row r="21" spans="1:34">
      <c r="A21" s="13">
        <v>4</v>
      </c>
      <c r="B21" s="14">
        <v>4501</v>
      </c>
      <c r="C21" s="14">
        <v>6000</v>
      </c>
      <c r="D21" s="63">
        <v>0</v>
      </c>
      <c r="E21" s="67"/>
      <c r="F21" s="64">
        <v>0</v>
      </c>
      <c r="G21" s="64">
        <v>0</v>
      </c>
      <c r="H21" s="65">
        <v>0</v>
      </c>
      <c r="I21" s="66">
        <v>0</v>
      </c>
      <c r="J21" s="64">
        <v>0</v>
      </c>
      <c r="K21" s="64">
        <v>0</v>
      </c>
      <c r="L21" s="68">
        <f>Staffel[[#This Row],[NEN 2767
€/m²]]</f>
        <v>0</v>
      </c>
      <c r="M21" s="68">
        <f>Staffel[[#This Row],[Interieur Uren]]*UurTarief</f>
        <v>0</v>
      </c>
      <c r="N21" s="68">
        <f>Staffel[[#This Row],[EP Label
uren]]*UurtariefEP</f>
        <v>0</v>
      </c>
      <c r="O21" s="68">
        <f>Staffel[[#This Row],[EP Maatwerk uren]]*UurtariefEP</f>
        <v>0</v>
      </c>
      <c r="P21" s="68">
        <f>Staffel[[#This Row],[DZH verkort
uren]]*UurtariefEP</f>
        <v>0</v>
      </c>
      <c r="Q21" s="68">
        <f>Staffel[[#This Row],[DMJOP 
uren]]*UurTarief</f>
        <v>0</v>
      </c>
      <c r="R21" s="68">
        <f>Staffel[[#This Row],[Leegstand  uren]]*UurTarief</f>
        <v>0</v>
      </c>
      <c r="S21" s="24"/>
      <c r="T21" s="12"/>
      <c r="U21" s="12"/>
      <c r="Z21" s="25"/>
      <c r="AA21" s="26"/>
      <c r="AB21" s="18"/>
      <c r="AC21" s="27"/>
      <c r="AD21" s="27"/>
      <c r="AE21" s="27"/>
      <c r="AF21" s="27"/>
      <c r="AG21" s="27"/>
    </row>
    <row r="22" spans="1:34">
      <c r="A22" s="13">
        <v>5</v>
      </c>
      <c r="B22" s="14">
        <v>6001</v>
      </c>
      <c r="C22" s="14">
        <v>9000</v>
      </c>
      <c r="D22" s="63">
        <v>0</v>
      </c>
      <c r="E22" s="67"/>
      <c r="F22" s="64">
        <v>0</v>
      </c>
      <c r="G22" s="64">
        <v>0</v>
      </c>
      <c r="H22" s="65">
        <v>0</v>
      </c>
      <c r="I22" s="66">
        <v>0</v>
      </c>
      <c r="J22" s="64">
        <v>0</v>
      </c>
      <c r="K22" s="64">
        <v>0</v>
      </c>
      <c r="L22" s="68">
        <f>Staffel[[#This Row],[NEN 2767
€/m²]]</f>
        <v>0</v>
      </c>
      <c r="M22" s="68">
        <f>Staffel[[#This Row],[Interieur Uren]]*UurTarief</f>
        <v>0</v>
      </c>
      <c r="N22" s="68">
        <f>Staffel[[#This Row],[EP Label
uren]]*UurtariefEP</f>
        <v>0</v>
      </c>
      <c r="O22" s="68">
        <f>Staffel[[#This Row],[EP Maatwerk uren]]*UurtariefEP</f>
        <v>0</v>
      </c>
      <c r="P22" s="68">
        <f>Staffel[[#This Row],[DZH verkort
uren]]*UurtariefEP</f>
        <v>0</v>
      </c>
      <c r="Q22" s="68">
        <f>Staffel[[#This Row],[DMJOP 
uren]]*UurTarief</f>
        <v>0</v>
      </c>
      <c r="R22" s="68">
        <f>Staffel[[#This Row],[Leegstand  uren]]*UurTarief</f>
        <v>0</v>
      </c>
      <c r="S22" s="24"/>
      <c r="T22" s="12"/>
      <c r="U22" s="12"/>
      <c r="Z22" s="25"/>
      <c r="AA22" s="26"/>
      <c r="AB22" s="18"/>
      <c r="AC22" s="27"/>
      <c r="AD22" s="27"/>
      <c r="AE22" s="27"/>
      <c r="AF22" s="27"/>
      <c r="AG22" s="27"/>
    </row>
    <row r="23" spans="1:34">
      <c r="A23" s="13">
        <v>6</v>
      </c>
      <c r="B23" s="14">
        <v>9001</v>
      </c>
      <c r="C23" s="14">
        <v>12000</v>
      </c>
      <c r="D23" s="63">
        <v>0</v>
      </c>
      <c r="E23" s="67"/>
      <c r="F23" s="64">
        <v>0</v>
      </c>
      <c r="G23" s="64">
        <v>0</v>
      </c>
      <c r="H23" s="65">
        <v>0</v>
      </c>
      <c r="I23" s="66">
        <v>0</v>
      </c>
      <c r="J23" s="64">
        <v>0</v>
      </c>
      <c r="K23" s="64">
        <v>0</v>
      </c>
      <c r="L23" s="68">
        <f>Staffel[[#This Row],[NEN 2767
€/m²]]</f>
        <v>0</v>
      </c>
      <c r="M23" s="68">
        <f>Staffel[[#This Row],[Interieur Uren]]*UurTarief</f>
        <v>0</v>
      </c>
      <c r="N23" s="68">
        <f>Staffel[[#This Row],[EP Label
uren]]*UurtariefEP</f>
        <v>0</v>
      </c>
      <c r="O23" s="68">
        <f>Staffel[[#This Row],[EP Maatwerk uren]]*UurtariefEP</f>
        <v>0</v>
      </c>
      <c r="P23" s="68">
        <f>Staffel[[#This Row],[DZH verkort
uren]]*UurtariefEP</f>
        <v>0</v>
      </c>
      <c r="Q23" s="68">
        <f>Staffel[[#This Row],[DMJOP 
uren]]*UurTarief</f>
        <v>0</v>
      </c>
      <c r="R23" s="68">
        <f>Staffel[[#This Row],[Leegstand  uren]]*UurTarief</f>
        <v>0</v>
      </c>
      <c r="S23" s="24"/>
      <c r="T23" s="12"/>
      <c r="U23" s="12"/>
      <c r="Z23" s="25"/>
      <c r="AA23" s="26"/>
      <c r="AB23" s="18"/>
      <c r="AC23" s="27"/>
      <c r="AD23" s="27"/>
      <c r="AE23" s="27"/>
      <c r="AF23" s="27"/>
      <c r="AG23" s="27"/>
    </row>
    <row r="24" spans="1:34">
      <c r="A24" s="13">
        <v>7</v>
      </c>
      <c r="B24" s="14">
        <v>12001</v>
      </c>
      <c r="C24" s="14">
        <v>15000</v>
      </c>
      <c r="D24" s="63">
        <v>0</v>
      </c>
      <c r="E24" s="67"/>
      <c r="F24" s="64">
        <v>0</v>
      </c>
      <c r="G24" s="64">
        <v>0</v>
      </c>
      <c r="H24" s="65">
        <v>0</v>
      </c>
      <c r="I24" s="66">
        <v>0</v>
      </c>
      <c r="J24" s="64">
        <v>0</v>
      </c>
      <c r="K24" s="64">
        <v>0</v>
      </c>
      <c r="L24" s="68">
        <f>Staffel[[#This Row],[NEN 2767
€/m²]]</f>
        <v>0</v>
      </c>
      <c r="M24" s="68">
        <f>Staffel[[#This Row],[Interieur Uren]]*UurTarief</f>
        <v>0</v>
      </c>
      <c r="N24" s="68">
        <f>Staffel[[#This Row],[EP Label
uren]]*UurtariefEP</f>
        <v>0</v>
      </c>
      <c r="O24" s="68">
        <f>Staffel[[#This Row],[EP Maatwerk uren]]*UurtariefEP</f>
        <v>0</v>
      </c>
      <c r="P24" s="68">
        <f>Staffel[[#This Row],[DZH verkort
uren]]*UurtariefEP</f>
        <v>0</v>
      </c>
      <c r="Q24" s="68">
        <f>Staffel[[#This Row],[DMJOP 
uren]]*UurTarief</f>
        <v>0</v>
      </c>
      <c r="R24" s="68">
        <f>Staffel[[#This Row],[Leegstand  uren]]*UurTarief</f>
        <v>0</v>
      </c>
      <c r="S24" s="24"/>
      <c r="T24" s="12"/>
      <c r="U24" s="12"/>
      <c r="Z24" s="25"/>
      <c r="AA24" s="26"/>
      <c r="AB24" s="18"/>
      <c r="AC24" s="27"/>
      <c r="AD24" s="27"/>
      <c r="AE24" s="27"/>
      <c r="AF24" s="27"/>
      <c r="AG24" s="27"/>
    </row>
    <row r="25" spans="1:34">
      <c r="A25" s="13">
        <v>8</v>
      </c>
      <c r="B25" s="14">
        <v>15000</v>
      </c>
      <c r="C25" s="14">
        <v>20000</v>
      </c>
      <c r="D25" s="63">
        <v>0</v>
      </c>
      <c r="E25" s="67"/>
      <c r="F25" s="64">
        <v>0</v>
      </c>
      <c r="G25" s="64">
        <v>0</v>
      </c>
      <c r="H25" s="65">
        <v>0</v>
      </c>
      <c r="I25" s="66">
        <v>0</v>
      </c>
      <c r="J25" s="64">
        <v>0</v>
      </c>
      <c r="K25" s="64">
        <v>0</v>
      </c>
      <c r="L25" s="68">
        <f>Staffel[[#This Row],[NEN 2767
€/m²]]</f>
        <v>0</v>
      </c>
      <c r="M25" s="68">
        <f>Staffel[[#This Row],[Interieur Uren]]*UurTarief</f>
        <v>0</v>
      </c>
      <c r="N25" s="68">
        <f>Staffel[[#This Row],[EP Label
uren]]*UurtariefEP</f>
        <v>0</v>
      </c>
      <c r="O25" s="68">
        <f>Staffel[[#This Row],[EP Maatwerk uren]]*UurtariefEP</f>
        <v>0</v>
      </c>
      <c r="P25" s="68">
        <f>Staffel[[#This Row],[DZH verkort
uren]]*UurtariefEP</f>
        <v>0</v>
      </c>
      <c r="Q25" s="68">
        <f>Staffel[[#This Row],[DMJOP 
uren]]*UurTarief</f>
        <v>0</v>
      </c>
      <c r="R25" s="68">
        <f>Staffel[[#This Row],[Leegstand  uren]]*UurTarief</f>
        <v>0</v>
      </c>
      <c r="S25" s="24"/>
      <c r="T25" s="12"/>
      <c r="U25" s="12"/>
      <c r="Z25" s="28"/>
      <c r="AE25" s="27"/>
    </row>
    <row r="26" spans="1:34">
      <c r="H26" s="29"/>
      <c r="I26" s="29"/>
      <c r="U26" s="24"/>
    </row>
    <row r="28" spans="1:34">
      <c r="A28" s="21"/>
    </row>
    <row r="29" spans="1:34">
      <c r="A29" s="21"/>
    </row>
    <row r="30" spans="1:34" customFormat="1">
      <c r="A30" s="53"/>
      <c r="B30" s="39" t="s">
        <v>34</v>
      </c>
      <c r="C30" s="39"/>
      <c r="D30" s="39"/>
      <c r="E30" s="54"/>
      <c r="F30" s="55"/>
      <c r="G30" s="55"/>
      <c r="H30" s="55"/>
      <c r="I30" s="39"/>
      <c r="J30" s="55"/>
      <c r="K30" s="55"/>
      <c r="L30" s="39"/>
      <c r="M30" s="39"/>
      <c r="N30" s="39"/>
      <c r="O30" s="55"/>
      <c r="P30" s="55"/>
      <c r="Q30" s="55"/>
      <c r="R30" s="55"/>
    </row>
    <row r="31" spans="1:34">
      <c r="A31" s="21"/>
    </row>
    <row r="32" spans="1:34">
      <c r="A32" s="21"/>
      <c r="B32" s="8" t="s">
        <v>35</v>
      </c>
      <c r="L32" s="76">
        <f>SUM(TGebouw[A: NEN 2767])</f>
        <v>8</v>
      </c>
      <c r="M32" s="76">
        <f>SUM(TGebouw[B: Interieur])</f>
        <v>7</v>
      </c>
      <c r="N32" s="76">
        <f>SUM(TGebouw[C: EP label])</f>
        <v>0</v>
      </c>
      <c r="O32" s="76">
        <f>SUM(TGebouw[D: EP Maatwerk])</f>
        <v>0</v>
      </c>
      <c r="P32" s="76">
        <f>SUM(TGebouw[E: DZH Verkort])</f>
        <v>1</v>
      </c>
      <c r="Q32" s="76">
        <f>SUM(TGebouw[F: DMJOP])</f>
        <v>9</v>
      </c>
      <c r="R32" s="76">
        <f>SUM(TGebouw[G: Leegstand 
advies])</f>
        <v>7</v>
      </c>
    </row>
    <row r="33" spans="1:18">
      <c r="A33" s="21"/>
    </row>
    <row r="34" spans="1:18">
      <c r="A34" s="21"/>
      <c r="B34" s="8" t="s">
        <v>36</v>
      </c>
      <c r="D34" s="87">
        <f>SUM(L32:R32)</f>
        <v>32</v>
      </c>
      <c r="E34" s="88"/>
      <c r="F34" s="88"/>
      <c r="G34" s="88"/>
      <c r="H34" s="88"/>
      <c r="I34" s="88"/>
    </row>
    <row r="35" spans="1:18">
      <c r="A35" s="21"/>
    </row>
    <row r="36" spans="1:18">
      <c r="A36" s="21"/>
    </row>
    <row r="37" spans="1:18">
      <c r="A37" s="21"/>
    </row>
    <row r="38" spans="1:18">
      <c r="A38" s="21"/>
    </row>
    <row r="39" spans="1:18">
      <c r="A39" s="21"/>
    </row>
    <row r="41" spans="1:18" customFormat="1">
      <c r="A41" s="39"/>
      <c r="B41" s="39" t="s">
        <v>37</v>
      </c>
      <c r="C41" s="39"/>
      <c r="D41" s="39"/>
      <c r="E41" s="47"/>
      <c r="F41" s="39"/>
      <c r="G41" s="39"/>
      <c r="H41" s="39"/>
      <c r="I41" s="39"/>
      <c r="J41" s="39"/>
      <c r="K41" s="39"/>
      <c r="L41" s="39"/>
      <c r="M41" s="39"/>
      <c r="N41" s="39"/>
      <c r="O41" s="39"/>
      <c r="P41" s="39"/>
      <c r="Q41" s="39"/>
      <c r="R41" s="39"/>
    </row>
    <row r="42" spans="1:18" customFormat="1">
      <c r="B42" s="48"/>
      <c r="C42" s="48"/>
      <c r="D42" s="6"/>
      <c r="E42" s="49"/>
      <c r="F42" s="48"/>
      <c r="G42" s="48"/>
      <c r="H42" s="48"/>
      <c r="I42" s="48"/>
      <c r="J42" s="48"/>
      <c r="K42" s="48"/>
      <c r="L42" s="48"/>
      <c r="M42" s="48"/>
    </row>
    <row r="43" spans="1:18" customFormat="1">
      <c r="B43" t="s">
        <v>38</v>
      </c>
      <c r="C43" s="48"/>
      <c r="D43" s="91" t="s">
        <v>39</v>
      </c>
      <c r="E43" s="91"/>
      <c r="F43" s="91"/>
      <c r="G43" s="48"/>
      <c r="H43" s="48"/>
      <c r="I43" s="48"/>
      <c r="J43" s="48"/>
      <c r="K43" s="48"/>
      <c r="L43" s="48"/>
      <c r="M43" s="48"/>
    </row>
    <row r="44" spans="1:18" customFormat="1">
      <c r="B44" t="s">
        <v>40</v>
      </c>
      <c r="C44" s="6"/>
      <c r="D44" s="91" t="s">
        <v>41</v>
      </c>
      <c r="E44" s="91"/>
      <c r="F44" s="91"/>
    </row>
    <row r="45" spans="1:18" customFormat="1">
      <c r="B45" t="s">
        <v>42</v>
      </c>
      <c r="C45" s="6"/>
      <c r="D45" s="91" t="s">
        <v>43</v>
      </c>
      <c r="E45" s="91"/>
      <c r="F45" s="91"/>
    </row>
    <row r="46" spans="1:18" customFormat="1">
      <c r="B46" t="s">
        <v>10</v>
      </c>
      <c r="C46" s="6"/>
      <c r="D46" s="91" t="s">
        <v>44</v>
      </c>
      <c r="E46" s="91"/>
      <c r="F46" s="91"/>
    </row>
    <row r="47" spans="1:18" customFormat="1">
      <c r="E47" s="51"/>
    </row>
    <row r="48" spans="1:18" customFormat="1">
      <c r="B48" s="52" t="s">
        <v>45</v>
      </c>
      <c r="E48" s="51"/>
    </row>
    <row r="49" spans="1:15" customFormat="1">
      <c r="E49" s="51"/>
    </row>
    <row r="50" spans="1:15" customFormat="1">
      <c r="A50" s="39"/>
      <c r="B50" s="39"/>
      <c r="C50" s="39"/>
      <c r="D50" s="39"/>
      <c r="E50" s="47"/>
      <c r="F50" s="39"/>
      <c r="G50" s="39"/>
      <c r="H50" s="39"/>
      <c r="I50" s="39"/>
      <c r="J50" s="39"/>
      <c r="K50" s="39"/>
      <c r="L50" s="39"/>
      <c r="M50" s="39"/>
      <c r="N50" s="39"/>
      <c r="O50" s="39"/>
    </row>
    <row r="52" spans="1:15">
      <c r="I52" s="30"/>
      <c r="J52" s="27"/>
      <c r="K52" s="27"/>
      <c r="L52" s="27"/>
      <c r="M52" s="27"/>
    </row>
    <row r="53" spans="1:15">
      <c r="I53" s="31"/>
      <c r="J53" s="27"/>
      <c r="K53" s="27"/>
      <c r="L53" s="27"/>
      <c r="M53" s="27"/>
    </row>
    <row r="54" spans="1:15">
      <c r="I54" s="12"/>
      <c r="J54" s="27"/>
      <c r="K54" s="27"/>
      <c r="L54" s="27"/>
      <c r="M54" s="27"/>
    </row>
    <row r="55" spans="1:15">
      <c r="E55" s="27"/>
      <c r="F55" s="27"/>
      <c r="I55" s="12"/>
      <c r="J55" s="27"/>
      <c r="K55" s="27"/>
      <c r="L55" s="27"/>
      <c r="M55" s="27"/>
    </row>
    <row r="56" spans="1:15">
      <c r="E56" s="27"/>
      <c r="F56" s="27"/>
      <c r="I56" s="12"/>
      <c r="J56" s="27"/>
      <c r="K56" s="27"/>
      <c r="L56" s="27"/>
      <c r="M56" s="27"/>
    </row>
    <row r="57" spans="1:15">
      <c r="E57" s="27"/>
      <c r="F57" s="27"/>
      <c r="I57" s="12"/>
      <c r="J57" s="27"/>
      <c r="K57" s="27"/>
      <c r="L57" s="27"/>
      <c r="M57" s="27"/>
    </row>
    <row r="58" spans="1:15">
      <c r="E58" s="27"/>
      <c r="F58" s="27"/>
      <c r="I58" s="12"/>
      <c r="J58" s="27"/>
      <c r="K58" s="27"/>
      <c r="L58" s="27"/>
      <c r="M58" s="27"/>
    </row>
    <row r="59" spans="1:15">
      <c r="E59" s="27"/>
      <c r="F59" s="27"/>
      <c r="I59" s="12"/>
      <c r="J59" s="27"/>
      <c r="K59" s="27"/>
      <c r="L59" s="27"/>
      <c r="M59" s="27"/>
    </row>
    <row r="60" spans="1:15">
      <c r="E60" s="27"/>
      <c r="F60" s="27"/>
      <c r="I60" s="12"/>
      <c r="J60" s="27"/>
      <c r="K60" s="27"/>
      <c r="L60" s="27"/>
      <c r="M60" s="27"/>
    </row>
    <row r="61" spans="1:15">
      <c r="E61" s="27"/>
      <c r="F61" s="27"/>
      <c r="J61" s="27"/>
      <c r="K61" s="27"/>
      <c r="L61" s="27"/>
      <c r="M61" s="27"/>
    </row>
    <row r="62" spans="1:15">
      <c r="E62" s="27"/>
      <c r="F62" s="27"/>
    </row>
    <row r="63" spans="1:15">
      <c r="E63" s="27"/>
      <c r="F63" s="27"/>
    </row>
  </sheetData>
  <mergeCells count="13">
    <mergeCell ref="A6:B6"/>
    <mergeCell ref="A8:O10"/>
    <mergeCell ref="A1:B1"/>
    <mergeCell ref="A2:B2"/>
    <mergeCell ref="A3:B3"/>
    <mergeCell ref="A4:B4"/>
    <mergeCell ref="A5:B5"/>
    <mergeCell ref="D43:F43"/>
    <mergeCell ref="D44:F44"/>
    <mergeCell ref="D45:F45"/>
    <mergeCell ref="D46:F46"/>
    <mergeCell ref="A12:B12"/>
    <mergeCell ref="A13:B13"/>
  </mergeCells>
  <phoneticPr fontId="10" type="noConversion"/>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FD909-64D8-4004-8080-1DDEEF46E95E}">
  <sheetPr codeName="Blad1"/>
  <dimension ref="A1:AE71"/>
  <sheetViews>
    <sheetView zoomScale="90" zoomScaleNormal="90" workbookViewId="0">
      <pane ySplit="1" topLeftCell="A13" activePane="bottomLeft" state="frozen"/>
      <selection pane="bottomLeft" activeCell="V63" sqref="V63:AD64"/>
      <selection activeCell="C43" sqref="C43"/>
    </sheetView>
  </sheetViews>
  <sheetFormatPr defaultColWidth="9.140625" defaultRowHeight="15" outlineLevelCol="1"/>
  <cols>
    <col min="1" max="1" width="8.140625" style="6" customWidth="1"/>
    <col min="2" max="2" width="14.140625" style="6" customWidth="1"/>
    <col min="3" max="3" width="29.85546875" style="6" customWidth="1"/>
    <col min="4" max="4" width="6.28515625" style="6" customWidth="1"/>
    <col min="5" max="5" width="9.140625" style="6" customWidth="1"/>
    <col min="6" max="6" width="10.7109375" style="6" customWidth="1"/>
    <col min="7" max="7" width="12.140625" style="6" customWidth="1" outlineLevel="1"/>
    <col min="8" max="8" width="34.42578125" style="6" customWidth="1" outlineLevel="1"/>
    <col min="9" max="9" width="25" style="6" customWidth="1" outlineLevel="1"/>
    <col min="10" max="10" width="18.42578125" style="6" customWidth="1" outlineLevel="1"/>
    <col min="11" max="11" width="10.7109375" style="6" customWidth="1" outlineLevel="1"/>
    <col min="12" max="12" width="13.140625" style="6" customWidth="1" outlineLevel="1"/>
    <col min="13" max="13" width="11.7109375" style="6" customWidth="1" outlineLevel="1"/>
    <col min="14" max="14" width="15.28515625" style="6" customWidth="1" outlineLevel="1"/>
    <col min="15" max="15" width="25" style="6" customWidth="1" outlineLevel="1"/>
    <col min="16" max="16" width="18.42578125" style="6" customWidth="1" outlineLevel="1"/>
    <col min="17" max="17" width="18.5703125" style="6" customWidth="1" outlineLevel="1"/>
    <col min="18" max="18" width="13.85546875" style="6" customWidth="1" outlineLevel="1"/>
    <col min="19" max="19" width="13.85546875" style="75" customWidth="1" outlineLevel="1"/>
    <col min="20" max="20" width="13.28515625" style="6" customWidth="1" outlineLevel="1"/>
    <col min="21" max="21" width="14.28515625" style="19" customWidth="1" outlineLevel="1"/>
    <col min="22" max="22" width="11.42578125" style="38" customWidth="1" outlineLevel="1"/>
    <col min="23" max="23" width="13.85546875" style="6" customWidth="1" outlineLevel="1"/>
    <col min="24" max="28" width="12.85546875" style="6" customWidth="1" outlineLevel="1"/>
    <col min="29" max="29" width="14" style="6" customWidth="1" outlineLevel="1"/>
    <col min="30" max="30" width="14.42578125" style="6" customWidth="1" outlineLevel="1"/>
    <col min="31" max="31" width="20.85546875" style="5" customWidth="1"/>
    <col min="32" max="16384" width="9.140625" style="6"/>
  </cols>
  <sheetData>
    <row r="1" spans="1:31" ht="40.5" customHeight="1">
      <c r="A1" s="1" t="s">
        <v>46</v>
      </c>
      <c r="B1" s="6" t="s">
        <v>47</v>
      </c>
      <c r="C1" s="6" t="s">
        <v>48</v>
      </c>
      <c r="D1" s="6" t="s">
        <v>49</v>
      </c>
      <c r="E1" s="6" t="s">
        <v>50</v>
      </c>
      <c r="F1" s="6" t="s">
        <v>51</v>
      </c>
      <c r="G1" s="6" t="s">
        <v>52</v>
      </c>
      <c r="H1" s="1" t="s">
        <v>53</v>
      </c>
      <c r="I1" s="1" t="s">
        <v>54</v>
      </c>
      <c r="J1" s="1" t="s">
        <v>55</v>
      </c>
      <c r="K1" s="6" t="s">
        <v>56</v>
      </c>
      <c r="L1" s="6" t="s">
        <v>57</v>
      </c>
      <c r="M1" s="6" t="s">
        <v>58</v>
      </c>
      <c r="N1" s="6" t="s">
        <v>59</v>
      </c>
      <c r="O1" s="6" t="s">
        <v>60</v>
      </c>
      <c r="P1" s="6" t="s">
        <v>61</v>
      </c>
      <c r="Q1" s="6" t="s">
        <v>62</v>
      </c>
      <c r="R1" s="6" t="s">
        <v>63</v>
      </c>
      <c r="S1" s="6" t="s">
        <v>64</v>
      </c>
      <c r="T1" s="5" t="s">
        <v>65</v>
      </c>
      <c r="U1" s="19" t="s">
        <v>66</v>
      </c>
      <c r="V1" s="6" t="s">
        <v>67</v>
      </c>
      <c r="W1" s="1" t="s">
        <v>68</v>
      </c>
      <c r="X1" s="6" t="s">
        <v>69</v>
      </c>
      <c r="Y1" s="1" t="s">
        <v>70</v>
      </c>
      <c r="Z1" s="1" t="s">
        <v>71</v>
      </c>
      <c r="AA1" s="1" t="s">
        <v>72</v>
      </c>
      <c r="AB1" s="1" t="s">
        <v>73</v>
      </c>
      <c r="AC1" s="1" t="s">
        <v>74</v>
      </c>
      <c r="AD1" s="1" t="s">
        <v>75</v>
      </c>
      <c r="AE1" s="6" t="s">
        <v>76</v>
      </c>
    </row>
    <row r="2" spans="1:31" customFormat="1" ht="30">
      <c r="A2" s="1" t="str">
        <f>IF(TGebouw[[#This Row],[Monument]]="",IF(TGebouw[[#This Row],[Perceel OH]]="van Dorp (1)","P1",IF(TGebouw[[#This Row],[Perceel OH]]="Unica (2)","P2")),"PM")</f>
        <v>P1</v>
      </c>
      <c r="B2" s="1" t="s">
        <v>77</v>
      </c>
      <c r="C2" s="1" t="s">
        <v>78</v>
      </c>
      <c r="D2" s="1">
        <v>22</v>
      </c>
      <c r="E2" s="1" t="s">
        <v>79</v>
      </c>
      <c r="F2" s="1" t="s">
        <v>80</v>
      </c>
      <c r="G2" s="1" t="s">
        <v>81</v>
      </c>
      <c r="H2" s="1" t="s">
        <v>82</v>
      </c>
      <c r="I2" s="4" t="s">
        <v>83</v>
      </c>
      <c r="J2" s="4" t="s">
        <v>84</v>
      </c>
      <c r="K2" s="1">
        <v>1936</v>
      </c>
      <c r="L2" s="1">
        <v>1349</v>
      </c>
      <c r="M2" s="1" t="s">
        <v>85</v>
      </c>
      <c r="N2" s="1" t="s">
        <v>86</v>
      </c>
      <c r="O2" s="1"/>
      <c r="P2" s="1" t="s">
        <v>87</v>
      </c>
      <c r="Q2" s="1" t="s">
        <v>88</v>
      </c>
      <c r="R2" s="1"/>
      <c r="S2" s="72" t="s">
        <v>89</v>
      </c>
      <c r="T2" s="2" t="s">
        <v>90</v>
      </c>
      <c r="U2" s="7" t="s">
        <v>91</v>
      </c>
      <c r="V2" s="3"/>
      <c r="W2" s="35"/>
      <c r="X2" s="56">
        <v>1</v>
      </c>
      <c r="Y2" s="36" t="str">
        <f>IF(OR(TGebouw[[#This Row],[Label]]="nvt",TGebouw[[#This Row],[Label]]="ntb"),"",
    IF(AND(TGebouw[[#This Row],[Verduurzamingsmoment]]="≤ 2030",
           OR(TGebouw[[#This Row],[Datum Label]]&lt;DATE(2021,1,1),TGebouw[[#This Row],[Label]]="Geen")),
        _xlfn.IFNA(LOOKUP(TGebouw[[#This Row],[BVO m2]],Staffel[Van m2 bvo],Staffel[C: Label bedrag]),""),
    "")
)</f>
        <v/>
      </c>
      <c r="Z2" s="36" t="str">
        <f>IF(OR(TGebouw[[#This Row],[Label]]="nvt",TGebouw[[#This Row],[Label]]="ntb"),"",
    IF(AND(TGebouw[[#This Row],[Verduurzamingsmoment]]="≤ 2030",
           OR(TGebouw[[#This Row],[Mtwerkdatum]]&lt;DATE(2021,1,1),TGebouw[[#This Row],[Label]]="Geen")),
        _xlfn.IFNA(LOOKUP(TGebouw[[#This Row],[BVO m2]],Staffel[Van m2 bvo],Staffel[D: Maatwerk bedrag]),""),
    "")
)</f>
        <v/>
      </c>
      <c r="AA2" s="36"/>
      <c r="AB2" s="56">
        <v>1</v>
      </c>
      <c r="AC2" s="36" t="str">
        <f>IF(OR(TGebouw[[#This Row],[Onderhoudsniveau]]="basis",TGebouw[[#This Row],[Onderhoudsniveau]]="Plus"),"",_xlfn.IFNA(LOOKUP(TGebouw[[#This Row],[BVO m2]],Staffel[Van m2 bvo],Staffel[G: Leegstand bedrag]),""))</f>
        <v/>
      </c>
      <c r="AD2" s="1" t="s">
        <v>92</v>
      </c>
      <c r="AE2" s="1">
        <v>919843</v>
      </c>
    </row>
    <row r="3" spans="1:31" customFormat="1" ht="30">
      <c r="A3" s="1" t="str">
        <f>IF(TGebouw[[#This Row],[Monument]]="",IF(TGebouw[[#This Row],[Perceel OH]]="van Dorp (1)","P1",IF(TGebouw[[#This Row],[Perceel OH]]="Unica (2)","P2")),"PM")</f>
        <v>P1</v>
      </c>
      <c r="B3" s="1" t="s">
        <v>77</v>
      </c>
      <c r="C3" s="1" t="s">
        <v>93</v>
      </c>
      <c r="D3" s="1">
        <v>10</v>
      </c>
      <c r="E3" s="1"/>
      <c r="F3" s="1" t="s">
        <v>94</v>
      </c>
      <c r="G3" s="1" t="s">
        <v>95</v>
      </c>
      <c r="H3" s="1" t="s">
        <v>96</v>
      </c>
      <c r="I3" s="4" t="s">
        <v>97</v>
      </c>
      <c r="J3" s="4" t="s">
        <v>98</v>
      </c>
      <c r="K3" s="1">
        <v>1984</v>
      </c>
      <c r="L3" s="1">
        <v>89</v>
      </c>
      <c r="M3" s="1" t="s">
        <v>85</v>
      </c>
      <c r="N3" s="1" t="s">
        <v>99</v>
      </c>
      <c r="O3" s="1"/>
      <c r="P3" s="1" t="s">
        <v>100</v>
      </c>
      <c r="Q3" s="1" t="s">
        <v>101</v>
      </c>
      <c r="R3" s="1"/>
      <c r="S3" s="72" t="s">
        <v>102</v>
      </c>
      <c r="T3" s="2" t="s">
        <v>103</v>
      </c>
      <c r="U3" s="7">
        <v>44119</v>
      </c>
      <c r="V3" s="3">
        <v>44168</v>
      </c>
      <c r="W3" s="35" t="str">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
      </c>
      <c r="X3" s="36" t="str">
        <f>IF(TGebouw[[#This Row],[Bwk Interieur]]="Ja",_xlfn.IFNA(LOOKUP(TGebouw[[#This Row],[BVO m2]],Staffel[Van m2 bvo],Staffel[B: Interieur bedrag]),""),"")</f>
        <v/>
      </c>
      <c r="Y3" s="36" t="str">
        <f>IF(OR(TGebouw[[#This Row],[Label]]="nvt",TGebouw[[#This Row],[Label]]="ntb"),"",
    IF(AND(TGebouw[[#This Row],[Verduurzamingsmoment]]="≤ 2030",
           OR(TGebouw[[#This Row],[Datum Label]]&lt;DATE(2021,1,1),TGebouw[[#This Row],[Label]]="Geen")),
        _xlfn.IFNA(LOOKUP(TGebouw[[#This Row],[BVO m2]],Staffel[Van m2 bvo],Staffel[C: Label bedrag]),""),
    "")
)</f>
        <v/>
      </c>
      <c r="Z3" s="36" t="str">
        <f>IF(OR(TGebouw[[#This Row],[Label]]="nvt",TGebouw[[#This Row],[Label]]="ntb"),"",
    IF(AND(TGebouw[[#This Row],[Verduurzamingsmoment]]="≤ 2030",
           OR(TGebouw[[#This Row],[Mtwerkdatum]]&lt;DATE(2021,1,1),TGebouw[[#This Row],[Label]]="Geen")),
        _xlfn.IFNA(LOOKUP(TGebouw[[#This Row],[BVO m2]],Staffel[Van m2 bvo],Staffel[D: Maatwerk bedrag]),""),
    "")
)</f>
        <v/>
      </c>
      <c r="AA3" s="36" t="str">
        <f>IF(OR(TGebouw[[#This Row],[Onderhoudsniveau]]="Afstoot, sloop, renovatieplan",TGebouw[[#This Row],[Onderhoudsniveau]]="Leegstand",TGebouw[[#This Row],[Verduurzamingsmoment]]="≤ 2030"),"",
        _xlfn.IFNA(LOOKUP(TGebouw[[#This Row],[BVO m2]],Staffel[Van m2 bvo],Staffel[E: DZH Verkort bedrag]),"")
)</f>
        <v/>
      </c>
      <c r="AB3" s="36" t="str">
        <f>IF(OR(TGebouw[[#This Row],[Onderhoudsniveau]]="basis",TGebouw[[#This Row],[Onderhoudsniveau]]="Plus"),_xlfn.IFNA(LOOKUP(TGebouw[[#This Row],[BVO m2]],Staffel[Van m2 bvo],Staffel[F: DMJOP bedrag]),""),"")</f>
        <v/>
      </c>
      <c r="AC3" s="36">
        <f>IF(OR(TGebouw[[#This Row],[Onderhoudsniveau]]="basis",TGebouw[[#This Row],[Onderhoudsniveau]]="Plus"),"",_xlfn.IFNA(LOOKUP(TGebouw[[#This Row],[BVO m2]],Staffel[Van m2 bvo],Staffel[G: Leegstand bedrag]),""))</f>
        <v>0</v>
      </c>
      <c r="AD3" s="1">
        <v>64</v>
      </c>
      <c r="AE3" s="1">
        <v>919630</v>
      </c>
    </row>
    <row r="4" spans="1:31" customFormat="1" ht="30">
      <c r="A4" s="1" t="str">
        <f>IF(TGebouw[[#This Row],[Monument]]="",IF(TGebouw[[#This Row],[Perceel OH]]="van Dorp (1)","P1",IF(TGebouw[[#This Row],[Perceel OH]]="Unica (2)","P2")),"PM")</f>
        <v>P1</v>
      </c>
      <c r="B4" s="1" t="s">
        <v>77</v>
      </c>
      <c r="C4" s="1" t="s">
        <v>104</v>
      </c>
      <c r="D4" s="1">
        <v>12</v>
      </c>
      <c r="E4" s="1"/>
      <c r="F4" s="1" t="s">
        <v>94</v>
      </c>
      <c r="G4" s="1" t="s">
        <v>95</v>
      </c>
      <c r="H4" s="1" t="s">
        <v>105</v>
      </c>
      <c r="I4" s="4" t="s">
        <v>106</v>
      </c>
      <c r="J4" s="4" t="s">
        <v>107</v>
      </c>
      <c r="K4" s="1">
        <v>1984</v>
      </c>
      <c r="L4" s="1">
        <v>400</v>
      </c>
      <c r="M4" s="1" t="s">
        <v>85</v>
      </c>
      <c r="N4" s="1" t="s">
        <v>99</v>
      </c>
      <c r="O4" s="1"/>
      <c r="P4" s="1" t="s">
        <v>108</v>
      </c>
      <c r="Q4" s="1" t="s">
        <v>101</v>
      </c>
      <c r="R4" s="1"/>
      <c r="S4" s="72" t="s">
        <v>102</v>
      </c>
      <c r="T4" s="2" t="s">
        <v>109</v>
      </c>
      <c r="U4" s="7">
        <v>44119</v>
      </c>
      <c r="V4" s="3">
        <v>44168</v>
      </c>
      <c r="W4" s="35" t="str">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
      </c>
      <c r="X4" s="36" t="str">
        <f>IF(TGebouw[[#This Row],[Bwk Interieur]]="Ja",_xlfn.IFNA(LOOKUP(TGebouw[[#This Row],[BVO m2]],Staffel[Van m2 bvo],Staffel[B: Interieur bedrag]),""),"")</f>
        <v/>
      </c>
      <c r="Y4" s="36" t="str">
        <f>IF(OR(TGebouw[[#This Row],[Label]]="nvt",TGebouw[[#This Row],[Label]]="ntb"),"",
    IF(AND(TGebouw[[#This Row],[Verduurzamingsmoment]]="≤ 2030",
           OR(TGebouw[[#This Row],[Datum Label]]&lt;DATE(2021,1,1),TGebouw[[#This Row],[Label]]="Geen")),
        _xlfn.IFNA(LOOKUP(TGebouw[[#This Row],[BVO m2]],Staffel[Van m2 bvo],Staffel[C: Label bedrag]),""),
    "")
)</f>
        <v/>
      </c>
      <c r="Z4" s="36" t="str">
        <f>IF(OR(TGebouw[[#This Row],[Label]]="nvt",TGebouw[[#This Row],[Label]]="ntb"),"",
    IF(AND(TGebouw[[#This Row],[Verduurzamingsmoment]]="≤ 2030",
           OR(TGebouw[[#This Row],[Mtwerkdatum]]&lt;DATE(2021,1,1),TGebouw[[#This Row],[Label]]="Geen")),
        _xlfn.IFNA(LOOKUP(TGebouw[[#This Row],[BVO m2]],Staffel[Van m2 bvo],Staffel[D: Maatwerk bedrag]),""),
    "")
)</f>
        <v/>
      </c>
      <c r="AA4" s="36" t="str">
        <f>IF(OR(TGebouw[[#This Row],[Onderhoudsniveau]]="Afstoot, sloop, renovatieplan",TGebouw[[#This Row],[Onderhoudsniveau]]="Leegstand",TGebouw[[#This Row],[Verduurzamingsmoment]]="≤ 2030"),"",
        _xlfn.IFNA(LOOKUP(TGebouw[[#This Row],[BVO m2]],Staffel[Van m2 bvo],Staffel[E: DZH Verkort bedrag]),"")
)</f>
        <v/>
      </c>
      <c r="AB4" s="36" t="str">
        <f>IF(OR(TGebouw[[#This Row],[Onderhoudsniveau]]="basis",TGebouw[[#This Row],[Onderhoudsniveau]]="Plus"),_xlfn.IFNA(LOOKUP(TGebouw[[#This Row],[BVO m2]],Staffel[Van m2 bvo],Staffel[F: DMJOP bedrag]),""),"")</f>
        <v/>
      </c>
      <c r="AC4" s="36">
        <f>IF(OR(TGebouw[[#This Row],[Onderhoudsniveau]]="basis",TGebouw[[#This Row],[Onderhoudsniveau]]="Plus"),"",_xlfn.IFNA(LOOKUP(TGebouw[[#This Row],[BVO m2]],Staffel[Van m2 bvo],Staffel[G: Leegstand bedrag]),""))</f>
        <v>0</v>
      </c>
      <c r="AD4" s="1">
        <v>2</v>
      </c>
      <c r="AE4" s="1">
        <v>919858</v>
      </c>
    </row>
    <row r="5" spans="1:31" customFormat="1" ht="30">
      <c r="A5" s="1" t="str">
        <f>IF(TGebouw[[#This Row],[Monument]]="",IF(TGebouw[[#This Row],[Perceel OH]]="van Dorp (1)","P1",IF(TGebouw[[#This Row],[Perceel OH]]="Unica (2)","P2")),"PM")</f>
        <v>P1</v>
      </c>
      <c r="B5" s="1" t="s">
        <v>77</v>
      </c>
      <c r="C5" s="1" t="s">
        <v>110</v>
      </c>
      <c r="D5" s="1">
        <v>14</v>
      </c>
      <c r="E5" s="1"/>
      <c r="F5" s="1" t="s">
        <v>111</v>
      </c>
      <c r="G5" s="1" t="s">
        <v>112</v>
      </c>
      <c r="H5" s="1" t="s">
        <v>113</v>
      </c>
      <c r="I5" s="4" t="s">
        <v>114</v>
      </c>
      <c r="J5" s="4" t="s">
        <v>115</v>
      </c>
      <c r="K5" s="1">
        <v>1987</v>
      </c>
      <c r="L5" s="1">
        <v>704</v>
      </c>
      <c r="M5" s="1" t="s">
        <v>85</v>
      </c>
      <c r="N5" s="1" t="s">
        <v>99</v>
      </c>
      <c r="O5" s="1"/>
      <c r="P5" s="1" t="s">
        <v>100</v>
      </c>
      <c r="Q5" s="1" t="s">
        <v>88</v>
      </c>
      <c r="R5" s="1" t="s">
        <v>116</v>
      </c>
      <c r="S5" s="72" t="s">
        <v>102</v>
      </c>
      <c r="T5" s="2" t="s">
        <v>103</v>
      </c>
      <c r="U5" s="7" t="s">
        <v>91</v>
      </c>
      <c r="V5" s="3"/>
      <c r="W5"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5" s="36" t="str">
        <f>IF(TGebouw[[#This Row],[Bwk Interieur]]="Ja",_xlfn.IFNA(LOOKUP(TGebouw[[#This Row],[BVO m2]],Staffel[Van m2 bvo],Staffel[B: Interieur bedrag]),""),"")</f>
        <v/>
      </c>
      <c r="Y5" s="36" t="str">
        <f>IF(OR(TGebouw[[#This Row],[Label]]="nvt",TGebouw[[#This Row],[Label]]="ntb"),"",
    IF(AND(TGebouw[[#This Row],[Verduurzamingsmoment]]="≤ 2030",
           OR(TGebouw[[#This Row],[Datum Label]]&lt;DATE(2021,1,1),TGebouw[[#This Row],[Label]]="Geen")),
        _xlfn.IFNA(LOOKUP(TGebouw[[#This Row],[BVO m2]],Staffel[Van m2 bvo],Staffel[C: Label bedrag]),""),
    "")
)</f>
        <v/>
      </c>
      <c r="Z5" s="36" t="str">
        <f>IF(OR(TGebouw[[#This Row],[Label]]="nvt",TGebouw[[#This Row],[Label]]="ntb"),"",
    IF(AND(TGebouw[[#This Row],[Verduurzamingsmoment]]="≤ 2030",
           OR(TGebouw[[#This Row],[Mtwerkdatum]]&lt;DATE(2021,1,1),TGebouw[[#This Row],[Label]]="Geen")),
        _xlfn.IFNA(LOOKUP(TGebouw[[#This Row],[BVO m2]],Staffel[Van m2 bvo],Staffel[D: Maatwerk bedrag]),""),
    "")
)</f>
        <v/>
      </c>
      <c r="AA5" s="36">
        <f>IF(OR(TGebouw[[#This Row],[Onderhoudsniveau]]="Afstoot, sloop, renovatieplan",TGebouw[[#This Row],[Onderhoudsniveau]]="Leegstand",TGebouw[[#This Row],[Verduurzamingsmoment]]="≤ 2030"),"",
        _xlfn.IFNA(LOOKUP(TGebouw[[#This Row],[BVO m2]],Staffel[Van m2 bvo],Staffel[E: DZH Verkort bedrag]),"")
)</f>
        <v>0</v>
      </c>
      <c r="AB5" s="36">
        <f>IF(OR(TGebouw[[#This Row],[Onderhoudsniveau]]="basis",TGebouw[[#This Row],[Onderhoudsniveau]]="Plus"),_xlfn.IFNA(LOOKUP(TGebouw[[#This Row],[BVO m2]],Staffel[Van m2 bvo],Staffel[F: DMJOP bedrag]),""),"")</f>
        <v>0</v>
      </c>
      <c r="AC5" s="36" t="str">
        <f>IF(OR(TGebouw[[#This Row],[Onderhoudsniveau]]="basis",TGebouw[[#This Row],[Onderhoudsniveau]]="Plus"),"",_xlfn.IFNA(LOOKUP(TGebouw[[#This Row],[BVO m2]],Staffel[Van m2 bvo],Staffel[G: Leegstand bedrag]),""))</f>
        <v/>
      </c>
      <c r="AD5" s="1">
        <v>149</v>
      </c>
      <c r="AE5" s="1">
        <v>919631</v>
      </c>
    </row>
    <row r="6" spans="1:31" customFormat="1" ht="30">
      <c r="A6" s="1" t="str">
        <f>IF(TGebouw[[#This Row],[Monument]]="",IF(TGebouw[[#This Row],[Perceel OH]]="van Dorp (1)","P1",IF(TGebouw[[#This Row],[Perceel OH]]="Unica (2)","P2")),"PM")</f>
        <v>P1</v>
      </c>
      <c r="B6" s="1" t="s">
        <v>77</v>
      </c>
      <c r="C6" s="1" t="s">
        <v>117</v>
      </c>
      <c r="D6" s="1">
        <v>101</v>
      </c>
      <c r="E6" s="1"/>
      <c r="F6" s="1" t="s">
        <v>118</v>
      </c>
      <c r="G6" s="1" t="s">
        <v>119</v>
      </c>
      <c r="H6" s="1" t="s">
        <v>105</v>
      </c>
      <c r="I6" s="4" t="s">
        <v>120</v>
      </c>
      <c r="J6" s="4" t="s">
        <v>121</v>
      </c>
      <c r="K6" s="1">
        <v>2002</v>
      </c>
      <c r="L6" s="1">
        <v>451.1</v>
      </c>
      <c r="M6" s="1" t="s">
        <v>85</v>
      </c>
      <c r="N6" s="1" t="s">
        <v>99</v>
      </c>
      <c r="O6" s="1"/>
      <c r="P6" s="1" t="s">
        <v>108</v>
      </c>
      <c r="Q6" s="1" t="s">
        <v>88</v>
      </c>
      <c r="R6" s="1" t="s">
        <v>116</v>
      </c>
      <c r="S6" s="72" t="s">
        <v>89</v>
      </c>
      <c r="T6" s="2" t="s">
        <v>122</v>
      </c>
      <c r="U6" s="7">
        <v>44096</v>
      </c>
      <c r="V6" s="3"/>
      <c r="W6"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6" s="36">
        <f>IF(TGebouw[[#This Row],[Bwk Interieur]]="Ja",_xlfn.IFNA(LOOKUP(TGebouw[[#This Row],[BVO m2]],Staffel[Van m2 bvo],Staffel[B: Interieur bedrag]),""),"")</f>
        <v>0</v>
      </c>
      <c r="Y6" s="36" t="str">
        <f>IF(OR(TGebouw[[#This Row],[Label]]="nvt",TGebouw[[#This Row],[Label]]="ntb"),"",
    IF(AND(TGebouw[[#This Row],[Verduurzamingsmoment]]="≤ 2030",
           OR(TGebouw[[#This Row],[Datum Label]]&lt;DATE(2021,1,1),TGebouw[[#This Row],[Label]]="Geen")),
        _xlfn.IFNA(LOOKUP(TGebouw[[#This Row],[BVO m2]],Staffel[Van m2 bvo],Staffel[C: Label bedrag]),""),
    "")
)</f>
        <v/>
      </c>
      <c r="Z6" s="36" t="str">
        <f>IF(OR(TGebouw[[#This Row],[Label]]="nvt",TGebouw[[#This Row],[Label]]="ntb"),"",
    IF(AND(TGebouw[[#This Row],[Verduurzamingsmoment]]="≤ 2030",
           OR(TGebouw[[#This Row],[Mtwerkdatum]]&lt;DATE(2021,1,1),TGebouw[[#This Row],[Label]]="Geen")),
        _xlfn.IFNA(LOOKUP(TGebouw[[#This Row],[BVO m2]],Staffel[Van m2 bvo],Staffel[D: Maatwerk bedrag]),""),
    "")
)</f>
        <v/>
      </c>
      <c r="AA6" s="36">
        <f>IF(OR(TGebouw[[#This Row],[Onderhoudsniveau]]="Afstoot, sloop, renovatieplan",TGebouw[[#This Row],[Onderhoudsniveau]]="Leegstand",TGebouw[[#This Row],[Verduurzamingsmoment]]="≤ 2030"),"",
        _xlfn.IFNA(LOOKUP(TGebouw[[#This Row],[BVO m2]],Staffel[Van m2 bvo],Staffel[E: DZH Verkort bedrag]),"")
)</f>
        <v>0</v>
      </c>
      <c r="AB6" s="36">
        <f>IF(OR(TGebouw[[#This Row],[Onderhoudsniveau]]="basis",TGebouw[[#This Row],[Onderhoudsniveau]]="Plus"),_xlfn.IFNA(LOOKUP(TGebouw[[#This Row],[BVO m2]],Staffel[Van m2 bvo],Staffel[F: DMJOP bedrag]),""),"")</f>
        <v>0</v>
      </c>
      <c r="AC6" s="36" t="str">
        <f>IF(OR(TGebouw[[#This Row],[Onderhoudsniveau]]="basis",TGebouw[[#This Row],[Onderhoudsniveau]]="Plus"),"",_xlfn.IFNA(LOOKUP(TGebouw[[#This Row],[BVO m2]],Staffel[Van m2 bvo],Staffel[G: Leegstand bedrag]),""))</f>
        <v/>
      </c>
      <c r="AD6" s="1">
        <v>141</v>
      </c>
      <c r="AE6" s="1">
        <v>919610</v>
      </c>
    </row>
    <row r="7" spans="1:31" ht="30">
      <c r="A7" s="1" t="str">
        <f>IF(TGebouw[[#This Row],[Monument]]="",IF(TGebouw[[#This Row],[Perceel OH]]="van Dorp (1)","P1",IF(TGebouw[[#This Row],[Perceel OH]]="Unica (2)","P2")),"PM")</f>
        <v>P1</v>
      </c>
      <c r="B7" s="1" t="s">
        <v>77</v>
      </c>
      <c r="C7" s="1" t="s">
        <v>123</v>
      </c>
      <c r="D7" s="1">
        <v>2</v>
      </c>
      <c r="E7" s="1"/>
      <c r="F7" s="1" t="s">
        <v>124</v>
      </c>
      <c r="G7" s="1" t="s">
        <v>125</v>
      </c>
      <c r="H7" s="1" t="s">
        <v>126</v>
      </c>
      <c r="I7" s="4" t="s">
        <v>127</v>
      </c>
      <c r="J7" s="4" t="s">
        <v>128</v>
      </c>
      <c r="K7" s="1">
        <v>2013</v>
      </c>
      <c r="L7" s="1">
        <v>10390</v>
      </c>
      <c r="M7" s="1" t="s">
        <v>85</v>
      </c>
      <c r="N7" s="1" t="s">
        <v>86</v>
      </c>
      <c r="O7" s="1"/>
      <c r="P7" s="1" t="s">
        <v>87</v>
      </c>
      <c r="Q7" s="1" t="s">
        <v>101</v>
      </c>
      <c r="R7" s="1"/>
      <c r="S7" s="72" t="s">
        <v>102</v>
      </c>
      <c r="T7" s="2" t="s">
        <v>90</v>
      </c>
      <c r="U7" s="7" t="s">
        <v>91</v>
      </c>
      <c r="V7" s="3"/>
      <c r="W7" s="35" t="str">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
      </c>
      <c r="X7" s="36" t="str">
        <f>IF(TGebouw[[#This Row],[Bwk Interieur]]="Ja",_xlfn.IFNA(LOOKUP(TGebouw[[#This Row],[BVO m2]],Staffel[Van m2 bvo],Staffel[B: Interieur bedrag]),""),"")</f>
        <v/>
      </c>
      <c r="Y7" s="36" t="str">
        <f>IF(OR(TGebouw[[#This Row],[Label]]="nvt",TGebouw[[#This Row],[Label]]="ntb"),"",
    IF(AND(TGebouw[[#This Row],[Verduurzamingsmoment]]="≤ 2030",
           OR(TGebouw[[#This Row],[Datum Label]]&lt;DATE(2021,1,1),TGebouw[[#This Row],[Label]]="Geen")),
        _xlfn.IFNA(LOOKUP(TGebouw[[#This Row],[BVO m2]],Staffel[Van m2 bvo],Staffel[C: Label bedrag]),""),
    "")
)</f>
        <v/>
      </c>
      <c r="Z7" s="36" t="str">
        <f>IF(OR(TGebouw[[#This Row],[Label]]="nvt",TGebouw[[#This Row],[Label]]="ntb"),"",
    IF(AND(TGebouw[[#This Row],[Verduurzamingsmoment]]="≤ 2030",
           OR(TGebouw[[#This Row],[Mtwerkdatum]]&lt;DATE(2021,1,1),TGebouw[[#This Row],[Label]]="Geen")),
        _xlfn.IFNA(LOOKUP(TGebouw[[#This Row],[BVO m2]],Staffel[Van m2 bvo],Staffel[D: Maatwerk bedrag]),""),
    "")
)</f>
        <v/>
      </c>
      <c r="AA7" s="36" t="str">
        <f>IF(OR(TGebouw[[#This Row],[Onderhoudsniveau]]="Afstoot, sloop, renovatieplan",TGebouw[[#This Row],[Onderhoudsniveau]]="Leegstand",TGebouw[[#This Row],[Verduurzamingsmoment]]="≤ 2030"),"",
        _xlfn.IFNA(LOOKUP(TGebouw[[#This Row],[BVO m2]],Staffel[Van m2 bvo],Staffel[E: DZH Verkort bedrag]),"")
)</f>
        <v/>
      </c>
      <c r="AB7" s="36" t="str">
        <f>IF(OR(TGebouw[[#This Row],[Onderhoudsniveau]]="basis",TGebouw[[#This Row],[Onderhoudsniveau]]="Plus"),_xlfn.IFNA(LOOKUP(TGebouw[[#This Row],[BVO m2]],Staffel[Van m2 bvo],Staffel[F: DMJOP bedrag]),""),"")</f>
        <v/>
      </c>
      <c r="AC7" s="57">
        <v>1</v>
      </c>
      <c r="AD7" s="1" t="s">
        <v>92</v>
      </c>
      <c r="AE7" s="1"/>
    </row>
    <row r="8" spans="1:31" customFormat="1" ht="30">
      <c r="A8" s="1" t="str">
        <f>IF(TGebouw[[#This Row],[Monument]]="",IF(TGebouw[[#This Row],[Perceel OH]]="van Dorp (1)","P1",IF(TGebouw[[#This Row],[Perceel OH]]="Unica (2)","P2")),"PM")</f>
        <v>P1</v>
      </c>
      <c r="B8" s="1" t="s">
        <v>77</v>
      </c>
      <c r="C8" s="1" t="s">
        <v>129</v>
      </c>
      <c r="D8" s="1">
        <v>2</v>
      </c>
      <c r="E8" s="1" t="s">
        <v>130</v>
      </c>
      <c r="F8" s="1" t="s">
        <v>131</v>
      </c>
      <c r="G8" s="1" t="s">
        <v>132</v>
      </c>
      <c r="H8" s="1" t="s">
        <v>133</v>
      </c>
      <c r="I8" s="4" t="s">
        <v>134</v>
      </c>
      <c r="J8" s="4" t="s">
        <v>135</v>
      </c>
      <c r="K8" s="1">
        <v>1876</v>
      </c>
      <c r="L8" s="1">
        <v>141</v>
      </c>
      <c r="M8" s="1" t="s">
        <v>85</v>
      </c>
      <c r="N8" s="1" t="s">
        <v>86</v>
      </c>
      <c r="O8" s="1"/>
      <c r="P8" s="1" t="s">
        <v>136</v>
      </c>
      <c r="Q8" s="1" t="s">
        <v>101</v>
      </c>
      <c r="R8" s="1"/>
      <c r="S8" s="72" t="s">
        <v>102</v>
      </c>
      <c r="T8" s="2" t="s">
        <v>137</v>
      </c>
      <c r="U8" s="7" t="s">
        <v>91</v>
      </c>
      <c r="V8" s="3"/>
      <c r="W8" s="35" t="str">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
      </c>
      <c r="X8" s="36" t="str">
        <f>IF(TGebouw[[#This Row],[Bwk Interieur]]="Ja",_xlfn.IFNA(LOOKUP(TGebouw[[#This Row],[BVO m2]],Staffel[Van m2 bvo],Staffel[B: Interieur bedrag]),""),"")</f>
        <v/>
      </c>
      <c r="Y8" s="36" t="str">
        <f>IF(OR(TGebouw[[#This Row],[Label]]="nvt",TGebouw[[#This Row],[Label]]="ntb"),"",
    IF(AND(TGebouw[[#This Row],[Verduurzamingsmoment]]="≤ 2030",
           OR(TGebouw[[#This Row],[Datum Label]]&lt;DATE(2021,1,1),TGebouw[[#This Row],[Label]]="Geen")),
        _xlfn.IFNA(LOOKUP(TGebouw[[#This Row],[BVO m2]],Staffel[Van m2 bvo],Staffel[C: Label bedrag]),""),
    "")
)</f>
        <v/>
      </c>
      <c r="Z8" s="36" t="str">
        <f>IF(OR(TGebouw[[#This Row],[Label]]="nvt",TGebouw[[#This Row],[Label]]="ntb"),"",
    IF(AND(TGebouw[[#This Row],[Verduurzamingsmoment]]="≤ 2030",
           OR(TGebouw[[#This Row],[Mtwerkdatum]]&lt;DATE(2021,1,1),TGebouw[[#This Row],[Label]]="Geen")),
        _xlfn.IFNA(LOOKUP(TGebouw[[#This Row],[BVO m2]],Staffel[Van m2 bvo],Staffel[D: Maatwerk bedrag]),""),
    "")
)</f>
        <v/>
      </c>
      <c r="AA8" s="36" t="str">
        <f>IF(OR(TGebouw[[#This Row],[Onderhoudsniveau]]="Afstoot, sloop, renovatieplan",TGebouw[[#This Row],[Onderhoudsniveau]]="Leegstand",TGebouw[[#This Row],[Verduurzamingsmoment]]="≤ 2030"),"",
        _xlfn.IFNA(LOOKUP(TGebouw[[#This Row],[BVO m2]],Staffel[Van m2 bvo],Staffel[E: DZH Verkort bedrag]),"")
)</f>
        <v/>
      </c>
      <c r="AB8" s="36" t="str">
        <f>IF(OR(TGebouw[[#This Row],[Onderhoudsniveau]]="basis",TGebouw[[#This Row],[Onderhoudsniveau]]="Plus"),_xlfn.IFNA(LOOKUP(TGebouw[[#This Row],[BVO m2]],Staffel[Van m2 bvo],Staffel[F: DMJOP bedrag]),""),"")</f>
        <v/>
      </c>
      <c r="AC8" s="36">
        <f>IF(OR(TGebouw[[#This Row],[Onderhoudsniveau]]="basis",TGebouw[[#This Row],[Onderhoudsniveau]]="Plus"),"",_xlfn.IFNA(LOOKUP(TGebouw[[#This Row],[BVO m2]],Staffel[Van m2 bvo],Staffel[G: Leegstand bedrag]),""))</f>
        <v>0</v>
      </c>
      <c r="AD8" s="1" t="s">
        <v>138</v>
      </c>
      <c r="AE8" s="1">
        <v>919638</v>
      </c>
    </row>
    <row r="9" spans="1:31" customFormat="1" ht="30">
      <c r="A9" s="1" t="str">
        <f>IF(TGebouw[[#This Row],[Monument]]="",IF(TGebouw[[#This Row],[Perceel OH]]="van Dorp (1)","P1",IF(TGebouw[[#This Row],[Perceel OH]]="Unica (2)","P2")),"PM")</f>
        <v>P1</v>
      </c>
      <c r="B9" s="1" t="s">
        <v>77</v>
      </c>
      <c r="C9" s="1" t="s">
        <v>139</v>
      </c>
      <c r="D9" s="1">
        <v>5</v>
      </c>
      <c r="E9" s="1"/>
      <c r="F9" s="1" t="s">
        <v>140</v>
      </c>
      <c r="G9" s="1" t="s">
        <v>141</v>
      </c>
      <c r="H9" s="1" t="s">
        <v>142</v>
      </c>
      <c r="I9" s="4" t="s">
        <v>143</v>
      </c>
      <c r="J9" s="4" t="s">
        <v>144</v>
      </c>
      <c r="K9" s="1">
        <v>1959</v>
      </c>
      <c r="L9" s="1">
        <v>1369</v>
      </c>
      <c r="M9" s="1" t="s">
        <v>85</v>
      </c>
      <c r="N9" s="1" t="s">
        <v>145</v>
      </c>
      <c r="O9" s="1"/>
      <c r="P9" s="1" t="s">
        <v>100</v>
      </c>
      <c r="Q9" s="1" t="s">
        <v>101</v>
      </c>
      <c r="R9" s="1" t="s">
        <v>116</v>
      </c>
      <c r="S9" s="72" t="s">
        <v>102</v>
      </c>
      <c r="T9" s="2" t="s">
        <v>146</v>
      </c>
      <c r="U9" s="7">
        <v>44112</v>
      </c>
      <c r="V9" s="3">
        <v>44112</v>
      </c>
      <c r="W9" s="35" t="str">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
      </c>
      <c r="X9" s="36" t="str">
        <f>IF(TGebouw[[#This Row],[Bwk Interieur]]="Ja",_xlfn.IFNA(LOOKUP(TGebouw[[#This Row],[BVO m2]],Staffel[Van m2 bvo],Staffel[B: Interieur bedrag]),""),"")</f>
        <v/>
      </c>
      <c r="Y9" s="36" t="str">
        <f>IF(OR(TGebouw[[#This Row],[Label]]="nvt",TGebouw[[#This Row],[Label]]="ntb"),"",
    IF(AND(TGebouw[[#This Row],[Verduurzamingsmoment]]="≤ 2030",
           OR(TGebouw[[#This Row],[Datum Label]]&lt;DATE(2021,1,1),TGebouw[[#This Row],[Label]]="Geen")),
        _xlfn.IFNA(LOOKUP(TGebouw[[#This Row],[BVO m2]],Staffel[Van m2 bvo],Staffel[C: Label bedrag]),""),
    "")
)</f>
        <v/>
      </c>
      <c r="Z9" s="36" t="str">
        <f>IF(OR(TGebouw[[#This Row],[Label]]="nvt",TGebouw[[#This Row],[Label]]="ntb"),"",
    IF(AND(TGebouw[[#This Row],[Verduurzamingsmoment]]="≤ 2030",
           OR(TGebouw[[#This Row],[Mtwerkdatum]]&lt;DATE(2021,1,1),TGebouw[[#This Row],[Label]]="Geen")),
        _xlfn.IFNA(LOOKUP(TGebouw[[#This Row],[BVO m2]],Staffel[Van m2 bvo],Staffel[D: Maatwerk bedrag]),""),
    "")
)</f>
        <v/>
      </c>
      <c r="AA9" s="36" t="str">
        <f>IF(OR(TGebouw[[#This Row],[Onderhoudsniveau]]="Afstoot, sloop, renovatieplan",TGebouw[[#This Row],[Onderhoudsniveau]]="Leegstand",TGebouw[[#This Row],[Verduurzamingsmoment]]="≤ 2030"),"",
        _xlfn.IFNA(LOOKUP(TGebouw[[#This Row],[BVO m2]],Staffel[Van m2 bvo],Staffel[E: DZH Verkort bedrag]),"")
)</f>
        <v/>
      </c>
      <c r="AB9" s="36" t="str">
        <f>IF(OR(TGebouw[[#This Row],[Onderhoudsniveau]]="basis",TGebouw[[#This Row],[Onderhoudsniveau]]="Plus"),_xlfn.IFNA(LOOKUP(TGebouw[[#This Row],[BVO m2]],Staffel[Van m2 bvo],Staffel[F: DMJOP bedrag]),""),"")</f>
        <v/>
      </c>
      <c r="AC9" s="36">
        <f>IF(OR(TGebouw[[#This Row],[Onderhoudsniveau]]="basis",TGebouw[[#This Row],[Onderhoudsniveau]]="Plus"),"",_xlfn.IFNA(LOOKUP(TGebouw[[#This Row],[BVO m2]],Staffel[Van m2 bvo],Staffel[G: Leegstand bedrag]),""))</f>
        <v>0</v>
      </c>
      <c r="AD9" s="1">
        <v>296</v>
      </c>
      <c r="AE9" s="1">
        <v>919640</v>
      </c>
    </row>
    <row r="10" spans="1:31" customFormat="1" ht="30">
      <c r="A10" s="1" t="str">
        <f>IF(TGebouw[[#This Row],[Monument]]="",IF(TGebouw[[#This Row],[Perceel OH]]="van Dorp (1)","P1",IF(TGebouw[[#This Row],[Perceel OH]]="Unica (2)","P2")),"PM")</f>
        <v>P1</v>
      </c>
      <c r="B10" s="1" t="s">
        <v>77</v>
      </c>
      <c r="C10" s="1" t="s">
        <v>147</v>
      </c>
      <c r="D10" s="1">
        <v>4</v>
      </c>
      <c r="E10" s="1"/>
      <c r="F10" s="1" t="s">
        <v>148</v>
      </c>
      <c r="G10" s="1" t="s">
        <v>149</v>
      </c>
      <c r="H10" s="1" t="s">
        <v>113</v>
      </c>
      <c r="I10" s="4" t="s">
        <v>150</v>
      </c>
      <c r="J10" s="4" t="s">
        <v>151</v>
      </c>
      <c r="K10" s="1">
        <v>1980</v>
      </c>
      <c r="L10" s="1">
        <v>1091.27</v>
      </c>
      <c r="M10" s="1" t="s">
        <v>85</v>
      </c>
      <c r="N10" s="1" t="s">
        <v>99</v>
      </c>
      <c r="O10" s="1"/>
      <c r="P10" s="1" t="s">
        <v>152</v>
      </c>
      <c r="Q10" s="1" t="s">
        <v>88</v>
      </c>
      <c r="R10" s="1" t="s">
        <v>153</v>
      </c>
      <c r="S10" s="72" t="s">
        <v>102</v>
      </c>
      <c r="T10" s="2" t="s">
        <v>109</v>
      </c>
      <c r="U10" s="7">
        <v>42837</v>
      </c>
      <c r="V10" s="3">
        <v>42893</v>
      </c>
      <c r="W10"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10" s="36" t="str">
        <f>IF(TGebouw[[#This Row],[Bwk Interieur]]="Ja",_xlfn.IFNA(LOOKUP(TGebouw[[#This Row],[BVO m2]],Staffel[Van m2 bvo],Staffel[B: Interieur bedrag]),""),"")</f>
        <v/>
      </c>
      <c r="Y10" s="36">
        <f>IF(OR(TGebouw[[#This Row],[Label]]="nvt",TGebouw[[#This Row],[Label]]="ntb"),"",
    IF(AND(TGebouw[[#This Row],[Verduurzamingsmoment]]="≤ 2030",
           OR(TGebouw[[#This Row],[Datum Label]]&lt;DATE(2021,1,1),TGebouw[[#This Row],[Label]]="Geen")),
        _xlfn.IFNA(LOOKUP(TGebouw[[#This Row],[BVO m2]],Staffel[Van m2 bvo],Staffel[C: Label bedrag]),""),
    "")
)</f>
        <v>0</v>
      </c>
      <c r="Z10" s="36">
        <f>IF(OR(TGebouw[[#This Row],[Label]]="nvt",TGebouw[[#This Row],[Label]]="ntb"),"",
    IF(AND(TGebouw[[#This Row],[Verduurzamingsmoment]]="≤ 2030",
           OR(TGebouw[[#This Row],[Mtwerkdatum]]&lt;DATE(2021,1,1),TGebouw[[#This Row],[Label]]="Geen")),
        _xlfn.IFNA(LOOKUP(TGebouw[[#This Row],[BVO m2]],Staffel[Van m2 bvo],Staffel[D: Maatwerk bedrag]),""),
    "")
)</f>
        <v>0</v>
      </c>
      <c r="AA10" s="36" t="str">
        <f>IF(OR(TGebouw[[#This Row],[Onderhoudsniveau]]="Afstoot, sloop, renovatieplan",TGebouw[[#This Row],[Onderhoudsniveau]]="Leegstand",TGebouw[[#This Row],[Verduurzamingsmoment]]="≤ 2030"),"",
        _xlfn.IFNA(LOOKUP(TGebouw[[#This Row],[BVO m2]],Staffel[Van m2 bvo],Staffel[E: DZH Verkort bedrag]),"")
)</f>
        <v/>
      </c>
      <c r="AB10" s="36">
        <f>IF(OR(TGebouw[[#This Row],[Onderhoudsniveau]]="basis",TGebouw[[#This Row],[Onderhoudsniveau]]="Plus"),_xlfn.IFNA(LOOKUP(TGebouw[[#This Row],[BVO m2]],Staffel[Van m2 bvo],Staffel[F: DMJOP bedrag]),""),"")</f>
        <v>0</v>
      </c>
      <c r="AC10" s="36" t="str">
        <f>IF(OR(TGebouw[[#This Row],[Onderhoudsniveau]]="basis",TGebouw[[#This Row],[Onderhoudsniveau]]="Plus"),"",_xlfn.IFNA(LOOKUP(TGebouw[[#This Row],[BVO m2]],Staffel[Van m2 bvo],Staffel[G: Leegstand bedrag]),""))</f>
        <v/>
      </c>
      <c r="AD10" s="1">
        <v>133</v>
      </c>
      <c r="AE10" s="1">
        <v>919645</v>
      </c>
    </row>
    <row r="11" spans="1:31" customFormat="1" ht="30">
      <c r="A11" s="1" t="str">
        <f>IF(TGebouw[[#This Row],[Monument]]="",IF(TGebouw[[#This Row],[Perceel OH]]="van Dorp (1)","P1",IF(TGebouw[[#This Row],[Perceel OH]]="Unica (2)","P2")),"PM")</f>
        <v>P1</v>
      </c>
      <c r="B11" s="1" t="s">
        <v>77</v>
      </c>
      <c r="C11" s="1" t="s">
        <v>154</v>
      </c>
      <c r="D11" s="1">
        <v>40</v>
      </c>
      <c r="E11" s="1"/>
      <c r="F11" s="1" t="s">
        <v>155</v>
      </c>
      <c r="G11" s="1" t="s">
        <v>156</v>
      </c>
      <c r="H11" s="1" t="s">
        <v>105</v>
      </c>
      <c r="I11" s="4" t="s">
        <v>157</v>
      </c>
      <c r="J11" s="4" t="s">
        <v>158</v>
      </c>
      <c r="K11" s="1">
        <v>1966</v>
      </c>
      <c r="L11" s="1">
        <v>502</v>
      </c>
      <c r="M11" s="1" t="s">
        <v>85</v>
      </c>
      <c r="N11" s="1" t="s">
        <v>99</v>
      </c>
      <c r="O11" s="1"/>
      <c r="P11" s="1" t="s">
        <v>108</v>
      </c>
      <c r="Q11" s="1" t="s">
        <v>88</v>
      </c>
      <c r="R11" s="1" t="s">
        <v>153</v>
      </c>
      <c r="S11" s="72" t="s">
        <v>89</v>
      </c>
      <c r="T11" s="2" t="s">
        <v>159</v>
      </c>
      <c r="U11" s="7">
        <v>42776</v>
      </c>
      <c r="V11" s="3">
        <v>42821</v>
      </c>
      <c r="W11"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11" s="36">
        <f>IF(TGebouw[[#This Row],[Bwk Interieur]]="Ja",_xlfn.IFNA(LOOKUP(TGebouw[[#This Row],[BVO m2]],Staffel[Van m2 bvo],Staffel[B: Interieur bedrag]),""),"")</f>
        <v>0</v>
      </c>
      <c r="Y11" s="36">
        <f>IF(OR(TGebouw[[#This Row],[Label]]="nvt",TGebouw[[#This Row],[Label]]="ntb"),"",
    IF(AND(TGebouw[[#This Row],[Verduurzamingsmoment]]="≤ 2030",
           OR(TGebouw[[#This Row],[Datum Label]]&lt;DATE(2021,1,1),TGebouw[[#This Row],[Label]]="Geen")),
        _xlfn.IFNA(LOOKUP(TGebouw[[#This Row],[BVO m2]],Staffel[Van m2 bvo],Staffel[C: Label bedrag]),""),
    "")
)</f>
        <v>0</v>
      </c>
      <c r="Z11" s="36">
        <f>IF(OR(TGebouw[[#This Row],[Label]]="nvt",TGebouw[[#This Row],[Label]]="ntb"),"",
    IF(AND(TGebouw[[#This Row],[Verduurzamingsmoment]]="≤ 2030",
           OR(TGebouw[[#This Row],[Mtwerkdatum]]&lt;DATE(2021,1,1),TGebouw[[#This Row],[Label]]="Geen")),
        _xlfn.IFNA(LOOKUP(TGebouw[[#This Row],[BVO m2]],Staffel[Van m2 bvo],Staffel[D: Maatwerk bedrag]),""),
    "")
)</f>
        <v>0</v>
      </c>
      <c r="AA11" s="36" t="str">
        <f>IF(OR(TGebouw[[#This Row],[Onderhoudsniveau]]="Afstoot, sloop, renovatieplan",TGebouw[[#This Row],[Onderhoudsniveau]]="Leegstand",TGebouw[[#This Row],[Verduurzamingsmoment]]="≤ 2030"),"",
        _xlfn.IFNA(LOOKUP(TGebouw[[#This Row],[BVO m2]],Staffel[Van m2 bvo],Staffel[E: DZH Verkort bedrag]),"")
)</f>
        <v/>
      </c>
      <c r="AB11" s="36">
        <f>IF(OR(TGebouw[[#This Row],[Onderhoudsniveau]]="basis",TGebouw[[#This Row],[Onderhoudsniveau]]="Plus"),_xlfn.IFNA(LOOKUP(TGebouw[[#This Row],[BVO m2]],Staffel[Van m2 bvo],Staffel[F: DMJOP bedrag]),""),"")</f>
        <v>0</v>
      </c>
      <c r="AC11" s="36" t="str">
        <f>IF(OR(TGebouw[[#This Row],[Onderhoudsniveau]]="basis",TGebouw[[#This Row],[Onderhoudsniveau]]="Plus"),"",_xlfn.IFNA(LOOKUP(TGebouw[[#This Row],[BVO m2]],Staffel[Van m2 bvo],Staffel[G: Leegstand bedrag]),""))</f>
        <v/>
      </c>
      <c r="AD11" s="1">
        <v>128</v>
      </c>
      <c r="AE11" s="1">
        <v>919612</v>
      </c>
    </row>
    <row r="12" spans="1:31" customFormat="1" ht="30">
      <c r="A12" s="1" t="str">
        <f>IF(TGebouw[[#This Row],[Monument]]="",IF(TGebouw[[#This Row],[Perceel OH]]="van Dorp (1)","P1",IF(TGebouw[[#This Row],[Perceel OH]]="Unica (2)","P2")),"PM")</f>
        <v>P1</v>
      </c>
      <c r="B12" s="1" t="s">
        <v>77</v>
      </c>
      <c r="C12" s="1" t="s">
        <v>160</v>
      </c>
      <c r="D12" s="1">
        <v>5</v>
      </c>
      <c r="E12" s="1"/>
      <c r="F12" s="1" t="s">
        <v>161</v>
      </c>
      <c r="G12" s="1" t="s">
        <v>162</v>
      </c>
      <c r="H12" s="1" t="s">
        <v>163</v>
      </c>
      <c r="I12" s="4" t="s">
        <v>164</v>
      </c>
      <c r="J12" s="4" t="s">
        <v>165</v>
      </c>
      <c r="K12" s="1">
        <v>1962</v>
      </c>
      <c r="L12" s="1">
        <v>1030</v>
      </c>
      <c r="M12" s="1" t="s">
        <v>85</v>
      </c>
      <c r="N12" s="1" t="s">
        <v>99</v>
      </c>
      <c r="O12" s="1"/>
      <c r="P12" s="1" t="s">
        <v>152</v>
      </c>
      <c r="Q12" s="1" t="s">
        <v>88</v>
      </c>
      <c r="R12" s="1" t="s">
        <v>116</v>
      </c>
      <c r="S12" s="72" t="s">
        <v>89</v>
      </c>
      <c r="T12" s="2" t="s">
        <v>166</v>
      </c>
      <c r="U12" s="7" t="s">
        <v>91</v>
      </c>
      <c r="V12" s="3"/>
      <c r="W12"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12" s="36">
        <f>IF(TGebouw[[#This Row],[Bwk Interieur]]="Ja",_xlfn.IFNA(LOOKUP(TGebouw[[#This Row],[BVO m2]],Staffel[Van m2 bvo],Staffel[B: Interieur bedrag]),""),"")</f>
        <v>0</v>
      </c>
      <c r="Y12" s="36" t="str">
        <f>IF(OR(TGebouw[[#This Row],[Label]]="nvt",TGebouw[[#This Row],[Label]]="ntb"),"",
    IF(AND(TGebouw[[#This Row],[Verduurzamingsmoment]]="≤ 2030",
           OR(TGebouw[[#This Row],[Datum Label]]&lt;DATE(2021,1,1),TGebouw[[#This Row],[Label]]="Geen")),
        _xlfn.IFNA(LOOKUP(TGebouw[[#This Row],[BVO m2]],Staffel[Van m2 bvo],Staffel[C: Label bedrag]),""),
    "")
)</f>
        <v/>
      </c>
      <c r="Z12" s="36" t="str">
        <f>IF(OR(TGebouw[[#This Row],[Label]]="nvt",TGebouw[[#This Row],[Label]]="ntb"),"",
    IF(AND(TGebouw[[#This Row],[Verduurzamingsmoment]]="≤ 2030",
           OR(TGebouw[[#This Row],[Mtwerkdatum]]&lt;DATE(2021,1,1),TGebouw[[#This Row],[Label]]="Geen")),
        _xlfn.IFNA(LOOKUP(TGebouw[[#This Row],[BVO m2]],Staffel[Van m2 bvo],Staffel[D: Maatwerk bedrag]),""),
    "")
)</f>
        <v/>
      </c>
      <c r="AA12" s="36">
        <f>IF(OR(TGebouw[[#This Row],[Onderhoudsniveau]]="Afstoot, sloop, renovatieplan",TGebouw[[#This Row],[Onderhoudsniveau]]="Leegstand",TGebouw[[#This Row],[Verduurzamingsmoment]]="≤ 2030"),"",
        _xlfn.IFNA(LOOKUP(TGebouw[[#This Row],[BVO m2]],Staffel[Van m2 bvo],Staffel[E: DZH Verkort bedrag]),"")
)</f>
        <v>0</v>
      </c>
      <c r="AB12" s="36">
        <f>IF(OR(TGebouw[[#This Row],[Onderhoudsniveau]]="basis",TGebouw[[#This Row],[Onderhoudsniveau]]="Plus"),_xlfn.IFNA(LOOKUP(TGebouw[[#This Row],[BVO m2]],Staffel[Van m2 bvo],Staffel[F: DMJOP bedrag]),""),"")</f>
        <v>0</v>
      </c>
      <c r="AC12" s="36" t="str">
        <f>IF(OR(TGebouw[[#This Row],[Onderhoudsniveau]]="basis",TGebouw[[#This Row],[Onderhoudsniveau]]="Plus"),"",_xlfn.IFNA(LOOKUP(TGebouw[[#This Row],[BVO m2]],Staffel[Van m2 bvo],Staffel[G: Leegstand bedrag]),""))</f>
        <v/>
      </c>
      <c r="AD12" s="1">
        <v>112</v>
      </c>
      <c r="AE12" s="1">
        <v>919654</v>
      </c>
    </row>
    <row r="13" spans="1:31" customFormat="1" ht="30">
      <c r="A13" s="1" t="str">
        <f>IF(TGebouw[[#This Row],[Monument]]="",IF(TGebouw[[#This Row],[Perceel OH]]="van Dorp (1)","P1",IF(TGebouw[[#This Row],[Perceel OH]]="Unica (2)","P2")),"PM")</f>
        <v>P1</v>
      </c>
      <c r="B13" s="1" t="s">
        <v>77</v>
      </c>
      <c r="C13" s="1" t="s">
        <v>167</v>
      </c>
      <c r="D13" s="1">
        <v>2</v>
      </c>
      <c r="E13" s="1" t="s">
        <v>130</v>
      </c>
      <c r="F13" s="1" t="s">
        <v>168</v>
      </c>
      <c r="G13" s="1" t="s">
        <v>169</v>
      </c>
      <c r="H13" s="1" t="s">
        <v>105</v>
      </c>
      <c r="I13" s="4" t="s">
        <v>170</v>
      </c>
      <c r="J13" s="4" t="s">
        <v>171</v>
      </c>
      <c r="K13" s="1">
        <v>1973</v>
      </c>
      <c r="L13" s="1">
        <v>494.3</v>
      </c>
      <c r="M13" s="1" t="s">
        <v>85</v>
      </c>
      <c r="N13" s="1" t="s">
        <v>99</v>
      </c>
      <c r="O13" s="1"/>
      <c r="P13" s="1" t="s">
        <v>108</v>
      </c>
      <c r="Q13" s="1" t="s">
        <v>101</v>
      </c>
      <c r="R13" s="1"/>
      <c r="S13" s="72" t="s">
        <v>102</v>
      </c>
      <c r="T13" s="2" t="s">
        <v>159</v>
      </c>
      <c r="U13" s="7">
        <v>44096</v>
      </c>
      <c r="V13" s="3">
        <v>44096</v>
      </c>
      <c r="W13" s="35" t="str">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
      </c>
      <c r="X13" s="36" t="str">
        <f>IF(TGebouw[[#This Row],[Bwk Interieur]]="Ja",_xlfn.IFNA(LOOKUP(TGebouw[[#This Row],[BVO m2]],Staffel[Van m2 bvo],Staffel[B: Interieur bedrag]),""),"")</f>
        <v/>
      </c>
      <c r="Y13" s="36" t="str">
        <f>IF(OR(TGebouw[[#This Row],[Label]]="nvt",TGebouw[[#This Row],[Label]]="ntb"),"",
    IF(AND(TGebouw[[#This Row],[Verduurzamingsmoment]]="≤ 2030",
           OR(TGebouw[[#This Row],[Datum Label]]&lt;DATE(2021,1,1),TGebouw[[#This Row],[Label]]="Geen")),
        _xlfn.IFNA(LOOKUP(TGebouw[[#This Row],[BVO m2]],Staffel[Van m2 bvo],Staffel[C: Label bedrag]),""),
    "")
)</f>
        <v/>
      </c>
      <c r="Z13" s="36" t="str">
        <f>IF(OR(TGebouw[[#This Row],[Label]]="nvt",TGebouw[[#This Row],[Label]]="ntb"),"",
    IF(AND(TGebouw[[#This Row],[Verduurzamingsmoment]]="≤ 2030",
           OR(TGebouw[[#This Row],[Mtwerkdatum]]&lt;DATE(2021,1,1),TGebouw[[#This Row],[Label]]="Geen")),
        _xlfn.IFNA(LOOKUP(TGebouw[[#This Row],[BVO m2]],Staffel[Van m2 bvo],Staffel[D: Maatwerk bedrag]),""),
    "")
)</f>
        <v/>
      </c>
      <c r="AA13" s="36" t="str">
        <f>IF(OR(TGebouw[[#This Row],[Onderhoudsniveau]]="Afstoot, sloop, renovatieplan",TGebouw[[#This Row],[Onderhoudsniveau]]="Leegstand",TGebouw[[#This Row],[Verduurzamingsmoment]]="≤ 2030"),"",
        _xlfn.IFNA(LOOKUP(TGebouw[[#This Row],[BVO m2]],Staffel[Van m2 bvo],Staffel[E: DZH Verkort bedrag]),"")
)</f>
        <v/>
      </c>
      <c r="AB13" s="36" t="str">
        <f>IF(OR(TGebouw[[#This Row],[Onderhoudsniveau]]="basis",TGebouw[[#This Row],[Onderhoudsniveau]]="Plus"),_xlfn.IFNA(LOOKUP(TGebouw[[#This Row],[BVO m2]],Staffel[Van m2 bvo],Staffel[F: DMJOP bedrag]),""),"")</f>
        <v/>
      </c>
      <c r="AC13" s="36">
        <f>IF(OR(TGebouw[[#This Row],[Onderhoudsniveau]]="basis",TGebouw[[#This Row],[Onderhoudsniveau]]="Plus"),"",_xlfn.IFNA(LOOKUP(TGebouw[[#This Row],[BVO m2]],Staffel[Van m2 bvo],Staffel[G: Leegstand bedrag]),""))</f>
        <v>0</v>
      </c>
      <c r="AD13" s="1">
        <v>159</v>
      </c>
      <c r="AE13" s="1">
        <v>919613</v>
      </c>
    </row>
    <row r="14" spans="1:31" customFormat="1" ht="30">
      <c r="A14" s="1" t="str">
        <f>IF(TGebouw[[#This Row],[Monument]]="",IF(TGebouw[[#This Row],[Perceel OH]]="van Dorp (1)","P1",IF(TGebouw[[#This Row],[Perceel OH]]="Unica (2)","P2")),"PM")</f>
        <v>P1</v>
      </c>
      <c r="B14" s="1" t="s">
        <v>77</v>
      </c>
      <c r="C14" s="1" t="s">
        <v>172</v>
      </c>
      <c r="D14" s="1">
        <v>2</v>
      </c>
      <c r="E14" s="1" t="s">
        <v>173</v>
      </c>
      <c r="F14" s="1" t="s">
        <v>174</v>
      </c>
      <c r="G14" s="1" t="s">
        <v>175</v>
      </c>
      <c r="H14" s="1" t="s">
        <v>176</v>
      </c>
      <c r="I14" s="4" t="s">
        <v>177</v>
      </c>
      <c r="J14" s="4" t="s">
        <v>178</v>
      </c>
      <c r="K14" s="1">
        <v>1981</v>
      </c>
      <c r="L14" s="1">
        <v>269</v>
      </c>
      <c r="M14" s="1" t="s">
        <v>85</v>
      </c>
      <c r="N14" s="1" t="s">
        <v>145</v>
      </c>
      <c r="O14" s="1"/>
      <c r="P14" s="1" t="s">
        <v>100</v>
      </c>
      <c r="Q14" s="1" t="s">
        <v>88</v>
      </c>
      <c r="R14" s="1" t="s">
        <v>153</v>
      </c>
      <c r="S14" s="72" t="s">
        <v>102</v>
      </c>
      <c r="T14" s="2" t="s">
        <v>146</v>
      </c>
      <c r="U14" s="7">
        <v>44095</v>
      </c>
      <c r="V14" s="3">
        <v>44095</v>
      </c>
      <c r="W14"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14" s="36" t="str">
        <f>IF(TGebouw[[#This Row],[Bwk Interieur]]="Ja",_xlfn.IFNA(LOOKUP(TGebouw[[#This Row],[BVO m2]],Staffel[Van m2 bvo],Staffel[B: Interieur bedrag]),""),"")</f>
        <v/>
      </c>
      <c r="Y14" s="36">
        <f>IF(OR(TGebouw[[#This Row],[Label]]="nvt",TGebouw[[#This Row],[Label]]="ntb"),"",
    IF(AND(TGebouw[[#This Row],[Verduurzamingsmoment]]="≤ 2030",
           OR(TGebouw[[#This Row],[Datum Label]]&lt;DATE(2021,1,1),TGebouw[[#This Row],[Label]]="Geen")),
        _xlfn.IFNA(LOOKUP(TGebouw[[#This Row],[BVO m2]],Staffel[Van m2 bvo],Staffel[C: Label bedrag]),""),
    "")
)</f>
        <v>0</v>
      </c>
      <c r="Z14" s="36">
        <f>IF(OR(TGebouw[[#This Row],[Label]]="nvt",TGebouw[[#This Row],[Label]]="ntb"),"",
    IF(AND(TGebouw[[#This Row],[Verduurzamingsmoment]]="≤ 2030",
           OR(TGebouw[[#This Row],[Mtwerkdatum]]&lt;DATE(2021,1,1),TGebouw[[#This Row],[Label]]="Geen")),
        _xlfn.IFNA(LOOKUP(TGebouw[[#This Row],[BVO m2]],Staffel[Van m2 bvo],Staffel[D: Maatwerk bedrag]),""),
    "")
)</f>
        <v>0</v>
      </c>
      <c r="AA14" s="36" t="str">
        <f>IF(OR(TGebouw[[#This Row],[Onderhoudsniveau]]="Afstoot, sloop, renovatieplan",TGebouw[[#This Row],[Onderhoudsniveau]]="Leegstand",TGebouw[[#This Row],[Verduurzamingsmoment]]="≤ 2030"),"",
        _xlfn.IFNA(LOOKUP(TGebouw[[#This Row],[BVO m2]],Staffel[Van m2 bvo],Staffel[E: DZH Verkort bedrag]),"")
)</f>
        <v/>
      </c>
      <c r="AB14" s="36">
        <f>IF(OR(TGebouw[[#This Row],[Onderhoudsniveau]]="basis",TGebouw[[#This Row],[Onderhoudsniveau]]="Plus"),_xlfn.IFNA(LOOKUP(TGebouw[[#This Row],[BVO m2]],Staffel[Van m2 bvo],Staffel[F: DMJOP bedrag]),""),"")</f>
        <v>0</v>
      </c>
      <c r="AC14" s="36" t="str">
        <f>IF(OR(TGebouw[[#This Row],[Onderhoudsniveau]]="basis",TGebouw[[#This Row],[Onderhoudsniveau]]="Plus"),"",_xlfn.IFNA(LOOKUP(TGebouw[[#This Row],[BVO m2]],Staffel[Van m2 bvo],Staffel[G: Leegstand bedrag]),""))</f>
        <v/>
      </c>
      <c r="AD14" s="1">
        <v>90</v>
      </c>
      <c r="AE14" s="1">
        <v>919655</v>
      </c>
    </row>
    <row r="15" spans="1:31" customFormat="1" ht="30">
      <c r="A15" s="1" t="str">
        <f>IF(TGebouw[[#This Row],[Monument]]="",IF(TGebouw[[#This Row],[Perceel OH]]="van Dorp (1)","P1",IF(TGebouw[[#This Row],[Perceel OH]]="Unica (2)","P2")),"PM")</f>
        <v>P1</v>
      </c>
      <c r="B15" s="1" t="s">
        <v>77</v>
      </c>
      <c r="C15" s="1" t="s">
        <v>179</v>
      </c>
      <c r="D15" s="1">
        <v>1</v>
      </c>
      <c r="E15" s="1"/>
      <c r="F15" s="1" t="s">
        <v>180</v>
      </c>
      <c r="G15" s="1" t="s">
        <v>181</v>
      </c>
      <c r="H15" s="1" t="s">
        <v>182</v>
      </c>
      <c r="I15" s="4" t="s">
        <v>183</v>
      </c>
      <c r="J15" s="4" t="s">
        <v>184</v>
      </c>
      <c r="K15" s="1">
        <v>2002</v>
      </c>
      <c r="L15" s="1">
        <v>174</v>
      </c>
      <c r="M15" s="1" t="s">
        <v>85</v>
      </c>
      <c r="N15" s="1" t="s">
        <v>86</v>
      </c>
      <c r="O15" s="1"/>
      <c r="P15" s="1" t="s">
        <v>100</v>
      </c>
      <c r="Q15" s="1" t="s">
        <v>88</v>
      </c>
      <c r="R15" s="1" t="s">
        <v>116</v>
      </c>
      <c r="S15" s="72" t="s">
        <v>102</v>
      </c>
      <c r="T15" s="2" t="s">
        <v>122</v>
      </c>
      <c r="U15" s="7">
        <v>44078</v>
      </c>
      <c r="V15" s="3"/>
      <c r="W15"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15" s="36" t="str">
        <f>IF(TGebouw[[#This Row],[Bwk Interieur]]="Ja",_xlfn.IFNA(LOOKUP(TGebouw[[#This Row],[BVO m2]],Staffel[Van m2 bvo],Staffel[B: Interieur bedrag]),""),"")</f>
        <v/>
      </c>
      <c r="Y15" s="36" t="str">
        <f>IF(OR(TGebouw[[#This Row],[Label]]="nvt",TGebouw[[#This Row],[Label]]="ntb"),"",
    IF(AND(TGebouw[[#This Row],[Verduurzamingsmoment]]="≤ 2030",
           OR(TGebouw[[#This Row],[Datum Label]]&lt;DATE(2021,1,1),TGebouw[[#This Row],[Label]]="Geen")),
        _xlfn.IFNA(LOOKUP(TGebouw[[#This Row],[BVO m2]],Staffel[Van m2 bvo],Staffel[C: Label bedrag]),""),
    "")
)</f>
        <v/>
      </c>
      <c r="Z15" s="36" t="str">
        <f>IF(OR(TGebouw[[#This Row],[Label]]="nvt",TGebouw[[#This Row],[Label]]="ntb"),"",
    IF(AND(TGebouw[[#This Row],[Verduurzamingsmoment]]="≤ 2030",
           OR(TGebouw[[#This Row],[Mtwerkdatum]]&lt;DATE(2021,1,1),TGebouw[[#This Row],[Label]]="Geen")),
        _xlfn.IFNA(LOOKUP(TGebouw[[#This Row],[BVO m2]],Staffel[Van m2 bvo],Staffel[D: Maatwerk bedrag]),""),
    "")
)</f>
        <v/>
      </c>
      <c r="AA15" s="36">
        <f>IF(OR(TGebouw[[#This Row],[Onderhoudsniveau]]="Afstoot, sloop, renovatieplan",TGebouw[[#This Row],[Onderhoudsniveau]]="Leegstand",TGebouw[[#This Row],[Verduurzamingsmoment]]="≤ 2030"),"",
        _xlfn.IFNA(LOOKUP(TGebouw[[#This Row],[BVO m2]],Staffel[Van m2 bvo],Staffel[E: DZH Verkort bedrag]),"")
)</f>
        <v>0</v>
      </c>
      <c r="AB15" s="36">
        <f>IF(OR(TGebouw[[#This Row],[Onderhoudsniveau]]="basis",TGebouw[[#This Row],[Onderhoudsniveau]]="Plus"),_xlfn.IFNA(LOOKUP(TGebouw[[#This Row],[BVO m2]],Staffel[Van m2 bvo],Staffel[F: DMJOP bedrag]),""),"")</f>
        <v>0</v>
      </c>
      <c r="AC15" s="36" t="str">
        <f>IF(OR(TGebouw[[#This Row],[Onderhoudsniveau]]="basis",TGebouw[[#This Row],[Onderhoudsniveau]]="Plus"),"",_xlfn.IFNA(LOOKUP(TGebouw[[#This Row],[BVO m2]],Staffel[Van m2 bvo],Staffel[G: Leegstand bedrag]),""))</f>
        <v/>
      </c>
      <c r="AD15" s="1">
        <v>87</v>
      </c>
      <c r="AE15" s="1">
        <v>919656</v>
      </c>
    </row>
    <row r="16" spans="1:31" ht="30">
      <c r="A16" s="1" t="str">
        <f>IF(TGebouw[[#This Row],[Monument]]="",IF(TGebouw[[#This Row],[Perceel OH]]="van Dorp (1)","P1",IF(TGebouw[[#This Row],[Perceel OH]]="Unica (2)","P2")),"PM")</f>
        <v>P1</v>
      </c>
      <c r="B16" s="1" t="s">
        <v>77</v>
      </c>
      <c r="C16" s="1" t="s">
        <v>185</v>
      </c>
      <c r="D16" s="1">
        <v>1</v>
      </c>
      <c r="E16" s="1"/>
      <c r="F16" s="1"/>
      <c r="G16" s="1" t="s">
        <v>186</v>
      </c>
      <c r="H16" s="1"/>
      <c r="I16" s="4" t="s">
        <v>187</v>
      </c>
      <c r="J16" s="4" t="s">
        <v>188</v>
      </c>
      <c r="K16" s="1">
        <v>2015</v>
      </c>
      <c r="L16" s="1">
        <v>211</v>
      </c>
      <c r="M16" s="1" t="s">
        <v>85</v>
      </c>
      <c r="N16" s="1" t="s">
        <v>145</v>
      </c>
      <c r="O16" s="1"/>
      <c r="P16" s="1" t="s">
        <v>100</v>
      </c>
      <c r="Q16" s="1" t="s">
        <v>88</v>
      </c>
      <c r="R16" s="1" t="s">
        <v>116</v>
      </c>
      <c r="S16" s="72" t="s">
        <v>102</v>
      </c>
      <c r="T16" s="2" t="s">
        <v>122</v>
      </c>
      <c r="U16" s="7">
        <v>44126</v>
      </c>
      <c r="V16" s="3">
        <v>42830</v>
      </c>
      <c r="W16"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16" s="36" t="str">
        <f>IF(TGebouw[[#This Row],[Bwk Interieur]]="Ja",_xlfn.IFNA(LOOKUP(TGebouw[[#This Row],[BVO m2]],Staffel[Van m2 bvo],Staffel[B: Interieur bedrag]),""),"")</f>
        <v/>
      </c>
      <c r="Y16" s="36" t="str">
        <f>IF(OR(TGebouw[[#This Row],[Label]]="nvt",TGebouw[[#This Row],[Label]]="ntb"),"",
    IF(AND(TGebouw[[#This Row],[Verduurzamingsmoment]]="≤ 2030",
           OR(TGebouw[[#This Row],[Datum Label]]&lt;DATE(2021,1,1),TGebouw[[#This Row],[Label]]="Geen")),
        _xlfn.IFNA(LOOKUP(TGebouw[[#This Row],[BVO m2]],Staffel[Van m2 bvo],Staffel[C: Label bedrag]),""),
    "")
)</f>
        <v/>
      </c>
      <c r="Z16" s="36" t="str">
        <f>IF(OR(TGebouw[[#This Row],[Label]]="nvt",TGebouw[[#This Row],[Label]]="ntb"),"",
    IF(AND(TGebouw[[#This Row],[Verduurzamingsmoment]]="≤ 2030",
           OR(TGebouw[[#This Row],[Mtwerkdatum]]&lt;DATE(2021,1,1),TGebouw[[#This Row],[Label]]="Geen")),
        _xlfn.IFNA(LOOKUP(TGebouw[[#This Row],[BVO m2]],Staffel[Van m2 bvo],Staffel[D: Maatwerk bedrag]),""),
    "")
)</f>
        <v/>
      </c>
      <c r="AA16" s="36">
        <f>IF(OR(TGebouw[[#This Row],[Onderhoudsniveau]]="Afstoot, sloop, renovatieplan",TGebouw[[#This Row],[Onderhoudsniveau]]="Leegstand",TGebouw[[#This Row],[Verduurzamingsmoment]]="≤ 2030"),"",
        _xlfn.IFNA(LOOKUP(TGebouw[[#This Row],[BVO m2]],Staffel[Van m2 bvo],Staffel[E: DZH Verkort bedrag]),"")
)</f>
        <v>0</v>
      </c>
      <c r="AB16" s="36">
        <f>IF(OR(TGebouw[[#This Row],[Onderhoudsniveau]]="basis",TGebouw[[#This Row],[Onderhoudsniveau]]="Plus"),_xlfn.IFNA(LOOKUP(TGebouw[[#This Row],[BVO m2]],Staffel[Van m2 bvo],Staffel[F: DMJOP bedrag]),""),"")</f>
        <v>0</v>
      </c>
      <c r="AC16" s="36" t="str">
        <f>IF(OR(TGebouw[[#This Row],[Onderhoudsniveau]]="basis",TGebouw[[#This Row],[Onderhoudsniveau]]="Plus"),"",_xlfn.IFNA(LOOKUP(TGebouw[[#This Row],[BVO m2]],Staffel[Van m2 bvo],Staffel[G: Leegstand bedrag]),""))</f>
        <v/>
      </c>
      <c r="AD16" s="1">
        <v>37</v>
      </c>
      <c r="AE16" s="1">
        <v>919849</v>
      </c>
    </row>
    <row r="17" spans="1:31" ht="30">
      <c r="A17" s="1" t="str">
        <f>IF(TGebouw[[#This Row],[Monument]]="",IF(TGebouw[[#This Row],[Perceel OH]]="van Dorp (1)","P1",IF(TGebouw[[#This Row],[Perceel OH]]="Unica (2)","P2")),"PM")</f>
        <v>P1</v>
      </c>
      <c r="B17" s="1" t="s">
        <v>77</v>
      </c>
      <c r="C17" s="74" t="s">
        <v>189</v>
      </c>
      <c r="D17" s="1">
        <v>1</v>
      </c>
      <c r="E17" s="1"/>
      <c r="F17" s="1" t="s">
        <v>190</v>
      </c>
      <c r="G17" s="1" t="s">
        <v>191</v>
      </c>
      <c r="H17" s="70" t="s">
        <v>192</v>
      </c>
      <c r="I17" s="4" t="s">
        <v>193</v>
      </c>
      <c r="J17" s="4" t="s">
        <v>194</v>
      </c>
      <c r="K17" s="1">
        <v>1976</v>
      </c>
      <c r="L17" s="1">
        <v>76</v>
      </c>
      <c r="M17" s="1" t="s">
        <v>85</v>
      </c>
      <c r="N17" s="1" t="s">
        <v>99</v>
      </c>
      <c r="O17" s="1"/>
      <c r="P17" s="1" t="s">
        <v>100</v>
      </c>
      <c r="Q17" s="1" t="s">
        <v>88</v>
      </c>
      <c r="R17" s="1" t="s">
        <v>116</v>
      </c>
      <c r="S17" s="72" t="s">
        <v>102</v>
      </c>
      <c r="T17" s="2" t="s">
        <v>109</v>
      </c>
      <c r="U17" s="7"/>
      <c r="V17" s="3"/>
      <c r="W17"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17" s="36" t="str">
        <f>IF(TGebouw[[#This Row],[Bwk Interieur]]="Ja",_xlfn.IFNA(LOOKUP(TGebouw[[#This Row],[BVO m2]],Staffel[Van m2 bvo],Staffel[B: Interieur bedrag]),""),"")</f>
        <v/>
      </c>
      <c r="Y17" s="36" t="str">
        <f>IF(OR(TGebouw[[#This Row],[Label]]="nvt",TGebouw[[#This Row],[Label]]="ntb"),"",
    IF(AND(TGebouw[[#This Row],[Verduurzamingsmoment]]="≤ 2030",
           OR(TGebouw[[#This Row],[Datum Label]]&lt;DATE(2021,1,1),TGebouw[[#This Row],[Label]]="Geen")),
        _xlfn.IFNA(LOOKUP(TGebouw[[#This Row],[BVO m2]],Staffel[Van m2 bvo],Staffel[C: Label bedrag]),""),
    "")
)</f>
        <v/>
      </c>
      <c r="Z17" s="36" t="str">
        <f>IF(OR(TGebouw[[#This Row],[Label]]="nvt",TGebouw[[#This Row],[Label]]="ntb"),"",
    IF(AND(TGebouw[[#This Row],[Verduurzamingsmoment]]="≤ 2030",
           OR(TGebouw[[#This Row],[Mtwerkdatum]]&lt;DATE(2021,1,1),TGebouw[[#This Row],[Label]]="Geen")),
        _xlfn.IFNA(LOOKUP(TGebouw[[#This Row],[BVO m2]],Staffel[Van m2 bvo],Staffel[D: Maatwerk bedrag]),""),
    "")
)</f>
        <v/>
      </c>
      <c r="AA17" s="36">
        <f>IF(OR(TGebouw[[#This Row],[Onderhoudsniveau]]="Afstoot, sloop, renovatieplan",TGebouw[[#This Row],[Onderhoudsniveau]]="Leegstand",TGebouw[[#This Row],[Verduurzamingsmoment]]="≤ 2030"),"",
        _xlfn.IFNA(LOOKUP(TGebouw[[#This Row],[BVO m2]],Staffel[Van m2 bvo],Staffel[E: DZH Verkort bedrag]),"")
)</f>
        <v>0</v>
      </c>
      <c r="AB17" s="36">
        <f>IF(OR(TGebouw[[#This Row],[Onderhoudsniveau]]="basis",TGebouw[[#This Row],[Onderhoudsniveau]]="Plus"),_xlfn.IFNA(LOOKUP(TGebouw[[#This Row],[BVO m2]],Staffel[Van m2 bvo],Staffel[F: DMJOP bedrag]),""),"")</f>
        <v>0</v>
      </c>
      <c r="AC17" s="36" t="str">
        <f>IF(OR(TGebouw[[#This Row],[Onderhoudsniveau]]="basis",TGebouw[[#This Row],[Onderhoudsniveau]]="Plus"),"",_xlfn.IFNA(LOOKUP(TGebouw[[#This Row],[BVO m2]],Staffel[Van m2 bvo],Staffel[G: Leegstand bedrag]),""))</f>
        <v/>
      </c>
      <c r="AD17" s="1"/>
      <c r="AE17" s="1"/>
    </row>
    <row r="18" spans="1:31" customFormat="1" ht="30">
      <c r="A18" s="1" t="str">
        <f>IF(TGebouw[[#This Row],[Monument]]="",IF(TGebouw[[#This Row],[Perceel OH]]="van Dorp (1)","P1",IF(TGebouw[[#This Row],[Perceel OH]]="Unica (2)","P2")),"PM")</f>
        <v>P1</v>
      </c>
      <c r="B18" s="1" t="s">
        <v>77</v>
      </c>
      <c r="C18" s="1" t="s">
        <v>195</v>
      </c>
      <c r="D18" s="1">
        <v>4</v>
      </c>
      <c r="E18" s="1"/>
      <c r="F18" s="1" t="s">
        <v>196</v>
      </c>
      <c r="G18" s="1" t="s">
        <v>197</v>
      </c>
      <c r="H18" s="1" t="s">
        <v>198</v>
      </c>
      <c r="I18" s="4" t="s">
        <v>199</v>
      </c>
      <c r="J18" s="4" t="s">
        <v>199</v>
      </c>
      <c r="K18" s="1">
        <v>1988</v>
      </c>
      <c r="L18" s="1">
        <v>5073</v>
      </c>
      <c r="M18" s="1" t="s">
        <v>85</v>
      </c>
      <c r="N18" s="1" t="s">
        <v>200</v>
      </c>
      <c r="O18" s="1"/>
      <c r="P18" s="1" t="s">
        <v>87</v>
      </c>
      <c r="Q18" s="1" t="s">
        <v>101</v>
      </c>
      <c r="R18" s="1"/>
      <c r="S18" s="72" t="s">
        <v>102</v>
      </c>
      <c r="T18" s="2" t="s">
        <v>90</v>
      </c>
      <c r="U18" s="7" t="s">
        <v>91</v>
      </c>
      <c r="V18" s="3"/>
      <c r="W18" s="35" t="str">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
      </c>
      <c r="X18" s="36" t="str">
        <f>IF(TGebouw[[#This Row],[Bwk Interieur]]="Ja",_xlfn.IFNA(LOOKUP(TGebouw[[#This Row],[BVO m2]],Staffel[Van m2 bvo],Staffel[B: Interieur bedrag]),""),"")</f>
        <v/>
      </c>
      <c r="Y18" s="36" t="str">
        <f>IF(OR(TGebouw[[#This Row],[Label]]="nvt",TGebouw[[#This Row],[Label]]="ntb"),"",
    IF(AND(TGebouw[[#This Row],[Verduurzamingsmoment]]="≤ 2030",
           OR(TGebouw[[#This Row],[Datum Label]]&lt;DATE(2021,1,1),TGebouw[[#This Row],[Label]]="Geen")),
        _xlfn.IFNA(LOOKUP(TGebouw[[#This Row],[BVO m2]],Staffel[Van m2 bvo],Staffel[C: Label bedrag]),""),
    "")
)</f>
        <v/>
      </c>
      <c r="Z18" s="36" t="str">
        <f>IF(OR(TGebouw[[#This Row],[Label]]="nvt",TGebouw[[#This Row],[Label]]="ntb"),"",
    IF(AND(TGebouw[[#This Row],[Verduurzamingsmoment]]="≤ 2030",
           OR(TGebouw[[#This Row],[Mtwerkdatum]]&lt;DATE(2021,1,1),TGebouw[[#This Row],[Label]]="Geen")),
        _xlfn.IFNA(LOOKUP(TGebouw[[#This Row],[BVO m2]],Staffel[Van m2 bvo],Staffel[D: Maatwerk bedrag]),""),
    "")
)</f>
        <v/>
      </c>
      <c r="AA18" s="36" t="str">
        <f>IF(OR(TGebouw[[#This Row],[Onderhoudsniveau]]="Afstoot, sloop, renovatieplan",TGebouw[[#This Row],[Onderhoudsniveau]]="Leegstand",TGebouw[[#This Row],[Verduurzamingsmoment]]="≤ 2030"),"",
        _xlfn.IFNA(LOOKUP(TGebouw[[#This Row],[BVO m2]],Staffel[Van m2 bvo],Staffel[E: DZH Verkort bedrag]),"")
)</f>
        <v/>
      </c>
      <c r="AB18" s="36" t="str">
        <f>IF(OR(TGebouw[[#This Row],[Onderhoudsniveau]]="basis",TGebouw[[#This Row],[Onderhoudsniveau]]="Plus"),_xlfn.IFNA(LOOKUP(TGebouw[[#This Row],[BVO m2]],Staffel[Van m2 bvo],Staffel[F: DMJOP bedrag]),""),"")</f>
        <v/>
      </c>
      <c r="AC18" s="57">
        <v>1</v>
      </c>
      <c r="AD18" s="1">
        <v>2</v>
      </c>
      <c r="AE18" s="1">
        <v>910625</v>
      </c>
    </row>
    <row r="19" spans="1:31" customFormat="1" ht="30">
      <c r="A19" s="1" t="str">
        <f>IF(TGebouw[[#This Row],[Monument]]="",IF(TGebouw[[#This Row],[Perceel OH]]="van Dorp (1)","P1",IF(TGebouw[[#This Row],[Perceel OH]]="Unica (2)","P2")),"PM")</f>
        <v>P1</v>
      </c>
      <c r="B19" s="1" t="s">
        <v>77</v>
      </c>
      <c r="C19" s="1" t="s">
        <v>201</v>
      </c>
      <c r="D19" s="1">
        <v>4</v>
      </c>
      <c r="E19" s="1"/>
      <c r="F19" s="1" t="s">
        <v>202</v>
      </c>
      <c r="G19" s="1" t="s">
        <v>203</v>
      </c>
      <c r="H19" s="1" t="s">
        <v>113</v>
      </c>
      <c r="I19" s="4" t="s">
        <v>204</v>
      </c>
      <c r="J19" s="4" t="s">
        <v>205</v>
      </c>
      <c r="K19" s="1">
        <v>1965</v>
      </c>
      <c r="L19" s="1">
        <v>1307</v>
      </c>
      <c r="M19" s="1" t="s">
        <v>85</v>
      </c>
      <c r="N19" s="1" t="s">
        <v>200</v>
      </c>
      <c r="O19" s="1"/>
      <c r="P19" s="1" t="s">
        <v>152</v>
      </c>
      <c r="Q19" s="1" t="s">
        <v>101</v>
      </c>
      <c r="R19" s="1"/>
      <c r="S19" s="72" t="s">
        <v>102</v>
      </c>
      <c r="T19" s="2" t="s">
        <v>137</v>
      </c>
      <c r="U19" s="7" t="s">
        <v>91</v>
      </c>
      <c r="V19" s="3"/>
      <c r="W19" s="35" t="str">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
      </c>
      <c r="X19" s="36" t="str">
        <f>IF(TGebouw[[#This Row],[Bwk Interieur]]="Ja",_xlfn.IFNA(LOOKUP(TGebouw[[#This Row],[BVO m2]],Staffel[Van m2 bvo],Staffel[B: Interieur bedrag]),""),"")</f>
        <v/>
      </c>
      <c r="Y19" s="36" t="str">
        <f>IF(OR(TGebouw[[#This Row],[Label]]="nvt",TGebouw[[#This Row],[Label]]="ntb"),"",
    IF(AND(TGebouw[[#This Row],[Verduurzamingsmoment]]="≤ 2030",
           OR(TGebouw[[#This Row],[Datum Label]]&lt;DATE(2021,1,1),TGebouw[[#This Row],[Label]]="Geen")),
        _xlfn.IFNA(LOOKUP(TGebouw[[#This Row],[BVO m2]],Staffel[Van m2 bvo],Staffel[C: Label bedrag]),""),
    "")
)</f>
        <v/>
      </c>
      <c r="Z19" s="36" t="str">
        <f>IF(OR(TGebouw[[#This Row],[Label]]="nvt",TGebouw[[#This Row],[Label]]="ntb"),"",
    IF(AND(TGebouw[[#This Row],[Verduurzamingsmoment]]="≤ 2030",
           OR(TGebouw[[#This Row],[Mtwerkdatum]]&lt;DATE(2021,1,1),TGebouw[[#This Row],[Label]]="Geen")),
        _xlfn.IFNA(LOOKUP(TGebouw[[#This Row],[BVO m2]],Staffel[Van m2 bvo],Staffel[D: Maatwerk bedrag]),""),
    "")
)</f>
        <v/>
      </c>
      <c r="AA19" s="36" t="str">
        <f>IF(OR(TGebouw[[#This Row],[Onderhoudsniveau]]="Afstoot, sloop, renovatieplan",TGebouw[[#This Row],[Onderhoudsniveau]]="Leegstand",TGebouw[[#This Row],[Verduurzamingsmoment]]="≤ 2030"),"",
        _xlfn.IFNA(LOOKUP(TGebouw[[#This Row],[BVO m2]],Staffel[Van m2 bvo],Staffel[E: DZH Verkort bedrag]),"")
)</f>
        <v/>
      </c>
      <c r="AB19" s="36" t="str">
        <f>IF(OR(TGebouw[[#This Row],[Onderhoudsniveau]]="basis",TGebouw[[#This Row],[Onderhoudsniveau]]="Plus"),_xlfn.IFNA(LOOKUP(TGebouw[[#This Row],[BVO m2]],Staffel[Van m2 bvo],Staffel[F: DMJOP bedrag]),""),"")</f>
        <v/>
      </c>
      <c r="AC19" s="36">
        <f>IF(OR(TGebouw[[#This Row],[Onderhoudsniveau]]="basis",TGebouw[[#This Row],[Onderhoudsniveau]]="Plus"),"",_xlfn.IFNA(LOOKUP(TGebouw[[#This Row],[BVO m2]],Staffel[Van m2 bvo],Staffel[G: Leegstand bedrag]),""))</f>
        <v>0</v>
      </c>
      <c r="AD19" s="1">
        <v>253</v>
      </c>
      <c r="AE19" s="1">
        <v>919671</v>
      </c>
    </row>
    <row r="20" spans="1:31" customFormat="1">
      <c r="A20" s="1" t="str">
        <f>IF(TGebouw[[#This Row],[Monument]]="",IF(TGebouw[[#This Row],[Perceel OH]]="van Dorp (1)","P1",IF(TGebouw[[#This Row],[Perceel OH]]="Unica (2)","P2")),"PM")</f>
        <v>P1</v>
      </c>
      <c r="B20" s="1" t="s">
        <v>77</v>
      </c>
      <c r="C20" s="1" t="s">
        <v>206</v>
      </c>
      <c r="D20" s="1">
        <v>8</v>
      </c>
      <c r="E20" s="1"/>
      <c r="F20" s="1" t="s">
        <v>207</v>
      </c>
      <c r="G20" s="1" t="s">
        <v>208</v>
      </c>
      <c r="H20" s="1" t="s">
        <v>209</v>
      </c>
      <c r="I20" s="4" t="s">
        <v>210</v>
      </c>
      <c r="J20" s="4" t="s">
        <v>211</v>
      </c>
      <c r="K20" s="1">
        <v>2013</v>
      </c>
      <c r="L20" s="1">
        <v>271</v>
      </c>
      <c r="M20" s="1" t="s">
        <v>85</v>
      </c>
      <c r="N20" s="1" t="s">
        <v>86</v>
      </c>
      <c r="O20" s="1"/>
      <c r="P20" s="1" t="s">
        <v>136</v>
      </c>
      <c r="Q20" s="1" t="s">
        <v>88</v>
      </c>
      <c r="R20" s="1" t="s">
        <v>116</v>
      </c>
      <c r="S20" s="72" t="s">
        <v>102</v>
      </c>
      <c r="T20" s="2" t="s">
        <v>146</v>
      </c>
      <c r="U20" s="7">
        <v>44117</v>
      </c>
      <c r="V20" s="3">
        <v>44145</v>
      </c>
      <c r="W20"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20" s="36" t="str">
        <f>IF(TGebouw[[#This Row],[Bwk Interieur]]="Ja",_xlfn.IFNA(LOOKUP(TGebouw[[#This Row],[BVO m2]],Staffel[Van m2 bvo],Staffel[B: Interieur bedrag]),""),"")</f>
        <v/>
      </c>
      <c r="Y20" s="36" t="str">
        <f>IF(OR(TGebouw[[#This Row],[Label]]="nvt",TGebouw[[#This Row],[Label]]="ntb"),"",
    IF(AND(TGebouw[[#This Row],[Verduurzamingsmoment]]="≤ 2030",
           OR(TGebouw[[#This Row],[Datum Label]]&lt;DATE(2021,1,1),TGebouw[[#This Row],[Label]]="Geen")),
        _xlfn.IFNA(LOOKUP(TGebouw[[#This Row],[BVO m2]],Staffel[Van m2 bvo],Staffel[C: Label bedrag]),""),
    "")
)</f>
        <v/>
      </c>
      <c r="Z20" s="36" t="str">
        <f>IF(OR(TGebouw[[#This Row],[Label]]="nvt",TGebouw[[#This Row],[Label]]="ntb"),"",
    IF(AND(TGebouw[[#This Row],[Verduurzamingsmoment]]="≤ 2030",
           OR(TGebouw[[#This Row],[Mtwerkdatum]]&lt;DATE(2021,1,1),TGebouw[[#This Row],[Label]]="Geen")),
        _xlfn.IFNA(LOOKUP(TGebouw[[#This Row],[BVO m2]],Staffel[Van m2 bvo],Staffel[D: Maatwerk bedrag]),""),
    "")
)</f>
        <v/>
      </c>
      <c r="AA20" s="36">
        <f>IF(OR(TGebouw[[#This Row],[Onderhoudsniveau]]="Afstoot, sloop, renovatieplan",TGebouw[[#This Row],[Onderhoudsniveau]]="Leegstand",TGebouw[[#This Row],[Verduurzamingsmoment]]="≤ 2030"),"",
        _xlfn.IFNA(LOOKUP(TGebouw[[#This Row],[BVO m2]],Staffel[Van m2 bvo],Staffel[E: DZH Verkort bedrag]),"")
)</f>
        <v>0</v>
      </c>
      <c r="AB20" s="36">
        <f>IF(OR(TGebouw[[#This Row],[Onderhoudsniveau]]="basis",TGebouw[[#This Row],[Onderhoudsniveau]]="Plus"),_xlfn.IFNA(LOOKUP(TGebouw[[#This Row],[BVO m2]],Staffel[Van m2 bvo],Staffel[F: DMJOP bedrag]),""),"")</f>
        <v>0</v>
      </c>
      <c r="AC20" s="36" t="str">
        <f>IF(OR(TGebouw[[#This Row],[Onderhoudsniveau]]="basis",TGebouw[[#This Row],[Onderhoudsniveau]]="Plus"),"",_xlfn.IFNA(LOOKUP(TGebouw[[#This Row],[BVO m2]],Staffel[Van m2 bvo],Staffel[G: Leegstand bedrag]),""))</f>
        <v/>
      </c>
      <c r="AD20" s="1">
        <v>65</v>
      </c>
      <c r="AE20" s="1">
        <v>919803</v>
      </c>
    </row>
    <row r="21" spans="1:31" ht="30">
      <c r="A21" s="1" t="str">
        <f>IF(TGebouw[[#This Row],[Monument]]="",IF(TGebouw[[#This Row],[Perceel OH]]="van Dorp (1)","P1",IF(TGebouw[[#This Row],[Perceel OH]]="Unica (2)","P2")),"PM")</f>
        <v>P1</v>
      </c>
      <c r="B21" s="1" t="s">
        <v>77</v>
      </c>
      <c r="C21" s="1" t="s">
        <v>212</v>
      </c>
      <c r="D21" s="1">
        <v>8</v>
      </c>
      <c r="E21" s="1" t="s">
        <v>173</v>
      </c>
      <c r="F21" s="1"/>
      <c r="G21" s="1" t="s">
        <v>208</v>
      </c>
      <c r="H21" s="1" t="s">
        <v>213</v>
      </c>
      <c r="I21" s="4"/>
      <c r="J21" s="4" t="s">
        <v>214</v>
      </c>
      <c r="K21" s="1">
        <v>2013</v>
      </c>
      <c r="L21" s="1">
        <f>16+17</f>
        <v>33</v>
      </c>
      <c r="M21" s="1" t="s">
        <v>85</v>
      </c>
      <c r="N21" s="1" t="s">
        <v>86</v>
      </c>
      <c r="O21" s="1"/>
      <c r="P21" s="1" t="s">
        <v>87</v>
      </c>
      <c r="Q21" s="1" t="s">
        <v>88</v>
      </c>
      <c r="R21" s="1"/>
      <c r="S21" s="72" t="s">
        <v>102</v>
      </c>
      <c r="T21" s="2" t="s">
        <v>215</v>
      </c>
      <c r="U21" s="7">
        <v>44118</v>
      </c>
      <c r="V21" s="3">
        <v>44145</v>
      </c>
      <c r="W21" s="73">
        <v>1</v>
      </c>
      <c r="X21" s="36" t="str">
        <f>IF(TGebouw[[#This Row],[Bwk Interieur]]="Ja",_xlfn.IFNA(LOOKUP(TGebouw[[#This Row],[BVO m2]],Staffel[Van m2 bvo],Staffel[B: Interieur bedrag]),""),"")</f>
        <v/>
      </c>
      <c r="Y21" s="36" t="str">
        <f>IF(OR(TGebouw[[#This Row],[Label]]="nvt",TGebouw[[#This Row],[Label]]="ntb"),"",
    IF(AND(TGebouw[[#This Row],[Verduurzamingsmoment]]="≤ 2030",
           OR(TGebouw[[#This Row],[Datum Label]]&lt;DATE(2021,1,1),TGebouw[[#This Row],[Label]]="Geen")),
        _xlfn.IFNA(LOOKUP(TGebouw[[#This Row],[BVO m2]],Staffel[Van m2 bvo],Staffel[C: Label bedrag]),""),
    "")
)</f>
        <v/>
      </c>
      <c r="Z21" s="36" t="str">
        <f>IF(OR(TGebouw[[#This Row],[Label]]="nvt",TGebouw[[#This Row],[Label]]="ntb"),"",
    IF(AND(TGebouw[[#This Row],[Verduurzamingsmoment]]="≤ 2030",
           OR(TGebouw[[#This Row],[Mtwerkdatum]]&lt;DATE(2021,1,1),TGebouw[[#This Row],[Label]]="Geen")),
        _xlfn.IFNA(LOOKUP(TGebouw[[#This Row],[BVO m2]],Staffel[Van m2 bvo],Staffel[D: Maatwerk bedrag]),""),
    "")
)</f>
        <v/>
      </c>
      <c r="AA21" s="36"/>
      <c r="AB21" s="56">
        <v>1</v>
      </c>
      <c r="AC21" s="36" t="str">
        <f>IF(OR(TGebouw[[#This Row],[Onderhoudsniveau]]="basis",TGebouw[[#This Row],[Onderhoudsniveau]]="Plus"),"",_xlfn.IFNA(LOOKUP(TGebouw[[#This Row],[BVO m2]],Staffel[Van m2 bvo],Staffel[G: Leegstand bedrag]),""))</f>
        <v/>
      </c>
      <c r="AD21" s="1">
        <v>38</v>
      </c>
      <c r="AE21" s="1">
        <v>919831</v>
      </c>
    </row>
    <row r="22" spans="1:31" customFormat="1" ht="30">
      <c r="A22" s="1" t="str">
        <f>IF(TGebouw[[#This Row],[Monument]]="",IF(TGebouw[[#This Row],[Perceel OH]]="van Dorp (1)","P1",IF(TGebouw[[#This Row],[Perceel OH]]="Unica (2)","P2")),"PM")</f>
        <v>P1</v>
      </c>
      <c r="B22" s="1" t="s">
        <v>77</v>
      </c>
      <c r="C22" s="1" t="s">
        <v>216</v>
      </c>
      <c r="D22" s="1">
        <v>71</v>
      </c>
      <c r="E22" s="1"/>
      <c r="F22" s="1" t="s">
        <v>217</v>
      </c>
      <c r="G22" s="1" t="s">
        <v>218</v>
      </c>
      <c r="H22" s="1" t="s">
        <v>219</v>
      </c>
      <c r="I22" s="4" t="s">
        <v>220</v>
      </c>
      <c r="J22" s="4" t="s">
        <v>221</v>
      </c>
      <c r="K22" s="1">
        <v>1955</v>
      </c>
      <c r="L22" s="1">
        <v>75</v>
      </c>
      <c r="M22" s="1" t="s">
        <v>85</v>
      </c>
      <c r="N22" s="1" t="s">
        <v>86</v>
      </c>
      <c r="O22" s="1"/>
      <c r="P22" s="1" t="s">
        <v>222</v>
      </c>
      <c r="Q22" s="1" t="s">
        <v>88</v>
      </c>
      <c r="R22" s="1" t="s">
        <v>116</v>
      </c>
      <c r="S22" s="72" t="s">
        <v>102</v>
      </c>
      <c r="T22" s="2" t="s">
        <v>122</v>
      </c>
      <c r="U22" s="7">
        <v>44095</v>
      </c>
      <c r="V22" s="3"/>
      <c r="W22" s="73">
        <v>1</v>
      </c>
      <c r="X22" s="36" t="str">
        <f>IF(TGebouw[[#This Row],[Bwk Interieur]]="Ja",_xlfn.IFNA(LOOKUP(TGebouw[[#This Row],[BVO m2]],Staffel[Van m2 bvo],Staffel[B: Interieur bedrag]),""),"")</f>
        <v/>
      </c>
      <c r="Y22" s="36" t="str">
        <f>IF(OR(TGebouw[[#This Row],[Label]]="nvt",TGebouw[[#This Row],[Label]]="ntb"),"",
    IF(AND(TGebouw[[#This Row],[Verduurzamingsmoment]]="≤ 2030",
           OR(TGebouw[[#This Row],[Datum Label]]&lt;DATE(2021,1,1),TGebouw[[#This Row],[Label]]="Geen")),
        _xlfn.IFNA(LOOKUP(TGebouw[[#This Row],[BVO m2]],Staffel[Van m2 bvo],Staffel[C: Label bedrag]),""),
    "")
)</f>
        <v/>
      </c>
      <c r="Z22" s="36" t="str">
        <f>IF(OR(TGebouw[[#This Row],[Label]]="nvt",TGebouw[[#This Row],[Label]]="ntb"),"",
    IF(AND(TGebouw[[#This Row],[Verduurzamingsmoment]]="≤ 2030",
           OR(TGebouw[[#This Row],[Mtwerkdatum]]&lt;DATE(2021,1,1),TGebouw[[#This Row],[Label]]="Geen")),
        _xlfn.IFNA(LOOKUP(TGebouw[[#This Row],[BVO m2]],Staffel[Van m2 bvo],Staffel[D: Maatwerk bedrag]),""),
    "")
)</f>
        <v/>
      </c>
      <c r="AA22" s="56">
        <v>1</v>
      </c>
      <c r="AB22" s="56">
        <v>1</v>
      </c>
      <c r="AC22" s="36" t="str">
        <f>IF(OR(TGebouw[[#This Row],[Onderhoudsniveau]]="basis",TGebouw[[#This Row],[Onderhoudsniveau]]="Plus"),"",_xlfn.IFNA(LOOKUP(TGebouw[[#This Row],[BVO m2]],Staffel[Van m2 bvo],Staffel[G: Leegstand bedrag]),""))</f>
        <v/>
      </c>
      <c r="AD22" s="1">
        <v>19</v>
      </c>
      <c r="AE22" s="1">
        <v>910627</v>
      </c>
    </row>
    <row r="23" spans="1:31" ht="30">
      <c r="A23" s="1" t="str">
        <f>IF(TGebouw[[#This Row],[Monument]]="",IF(TGebouw[[#This Row],[Perceel OH]]="van Dorp (1)","P1",IF(TGebouw[[#This Row],[Perceel OH]]="Unica (2)","P2")),"PM")</f>
        <v>P1</v>
      </c>
      <c r="B23" s="1" t="s">
        <v>77</v>
      </c>
      <c r="C23" s="1" t="s">
        <v>223</v>
      </c>
      <c r="D23" s="1">
        <v>5</v>
      </c>
      <c r="E23" s="1"/>
      <c r="F23" s="1" t="s">
        <v>224</v>
      </c>
      <c r="G23" s="1" t="s">
        <v>225</v>
      </c>
      <c r="H23" s="1" t="s">
        <v>226</v>
      </c>
      <c r="I23" s="4" t="s">
        <v>227</v>
      </c>
      <c r="J23" s="4" t="s">
        <v>228</v>
      </c>
      <c r="K23" s="1">
        <v>1997</v>
      </c>
      <c r="L23" s="1">
        <v>288</v>
      </c>
      <c r="M23" s="1" t="s">
        <v>85</v>
      </c>
      <c r="N23" s="1" t="s">
        <v>86</v>
      </c>
      <c r="O23" s="1"/>
      <c r="P23" s="1" t="s">
        <v>87</v>
      </c>
      <c r="Q23" s="1" t="s">
        <v>88</v>
      </c>
      <c r="R23" s="1"/>
      <c r="S23" s="72" t="s">
        <v>102</v>
      </c>
      <c r="T23" s="2" t="s">
        <v>90</v>
      </c>
      <c r="U23" s="7" t="s">
        <v>91</v>
      </c>
      <c r="V23" s="3"/>
      <c r="W23" s="73">
        <v>1</v>
      </c>
      <c r="X23" s="56">
        <v>1</v>
      </c>
      <c r="Y23" s="36" t="str">
        <f>IF(OR(TGebouw[[#This Row],[Label]]="nvt",TGebouw[[#This Row],[Label]]="ntb"),"",
    IF(AND(TGebouw[[#This Row],[Verduurzamingsmoment]]="≤ 2030",
           OR(TGebouw[[#This Row],[Datum Label]]&lt;DATE(2021,1,1),TGebouw[[#This Row],[Label]]="Geen")),
        _xlfn.IFNA(LOOKUP(TGebouw[[#This Row],[BVO m2]],Staffel[Van m2 bvo],Staffel[C: Label bedrag]),""),
    "")
)</f>
        <v/>
      </c>
      <c r="Z23" s="36" t="str">
        <f>IF(OR(TGebouw[[#This Row],[Label]]="nvt",TGebouw[[#This Row],[Label]]="ntb"),"",
    IF(AND(TGebouw[[#This Row],[Verduurzamingsmoment]]="≤ 2030",
           OR(TGebouw[[#This Row],[Mtwerkdatum]]&lt;DATE(2021,1,1),TGebouw[[#This Row],[Label]]="Geen")),
        _xlfn.IFNA(LOOKUP(TGebouw[[#This Row],[BVO m2]],Staffel[Van m2 bvo],Staffel[D: Maatwerk bedrag]),""),
    "")
)</f>
        <v/>
      </c>
      <c r="AA23" s="36"/>
      <c r="AB23" s="56">
        <v>1</v>
      </c>
      <c r="AC23" s="36" t="str">
        <f>IF(OR(TGebouw[[#This Row],[Onderhoudsniveau]]="basis",TGebouw[[#This Row],[Onderhoudsniveau]]="Plus"),"",_xlfn.IFNA(LOOKUP(TGebouw[[#This Row],[BVO m2]],Staffel[Van m2 bvo],Staffel[G: Leegstand bedrag]),""))</f>
        <v/>
      </c>
      <c r="AD23" s="1" t="s">
        <v>92</v>
      </c>
      <c r="AE23" s="1">
        <v>919683</v>
      </c>
    </row>
    <row r="24" spans="1:31" customFormat="1" ht="30">
      <c r="A24" s="1" t="str">
        <f>IF(TGebouw[[#This Row],[Monument]]="",IF(TGebouw[[#This Row],[Perceel OH]]="van Dorp (1)","P1",IF(TGebouw[[#This Row],[Perceel OH]]="Unica (2)","P2")),"PM")</f>
        <v>P1</v>
      </c>
      <c r="B24" s="1" t="s">
        <v>77</v>
      </c>
      <c r="C24" s="1" t="s">
        <v>229</v>
      </c>
      <c r="D24" s="1">
        <v>57</v>
      </c>
      <c r="E24" s="1"/>
      <c r="F24" s="1" t="s">
        <v>230</v>
      </c>
      <c r="G24" s="1" t="s">
        <v>231</v>
      </c>
      <c r="H24" s="1" t="s">
        <v>232</v>
      </c>
      <c r="I24" s="4" t="s">
        <v>233</v>
      </c>
      <c r="J24" s="4" t="s">
        <v>234</v>
      </c>
      <c r="K24" s="1">
        <v>1800</v>
      </c>
      <c r="L24" s="1">
        <v>241</v>
      </c>
      <c r="M24" s="1" t="s">
        <v>85</v>
      </c>
      <c r="N24" s="1" t="s">
        <v>200</v>
      </c>
      <c r="O24" s="1"/>
      <c r="P24" s="1" t="s">
        <v>222</v>
      </c>
      <c r="Q24" s="1" t="s">
        <v>101</v>
      </c>
      <c r="R24" s="1"/>
      <c r="S24" s="72" t="s">
        <v>102</v>
      </c>
      <c r="T24" s="2" t="s">
        <v>215</v>
      </c>
      <c r="U24" s="7" t="s">
        <v>91</v>
      </c>
      <c r="V24" s="3">
        <v>44174</v>
      </c>
      <c r="W24" s="35" t="str">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
      </c>
      <c r="X24" s="36" t="str">
        <f>IF(TGebouw[[#This Row],[Bwk Interieur]]="Ja",_xlfn.IFNA(LOOKUP(TGebouw[[#This Row],[BVO m2]],Staffel[Van m2 bvo],Staffel[B: Interieur bedrag]),""),"")</f>
        <v/>
      </c>
      <c r="Y24" s="36" t="str">
        <f>IF(OR(TGebouw[[#This Row],[Label]]="nvt",TGebouw[[#This Row],[Label]]="ntb"),"",
    IF(AND(TGebouw[[#This Row],[Verduurzamingsmoment]]="≤ 2030",
           OR(TGebouw[[#This Row],[Datum Label]]&lt;DATE(2021,1,1),TGebouw[[#This Row],[Label]]="Geen")),
        _xlfn.IFNA(LOOKUP(TGebouw[[#This Row],[BVO m2]],Staffel[Van m2 bvo],Staffel[C: Label bedrag]),""),
    "")
)</f>
        <v/>
      </c>
      <c r="Z24" s="36" t="str">
        <f>IF(OR(TGebouw[[#This Row],[Label]]="nvt",TGebouw[[#This Row],[Label]]="ntb"),"",
    IF(AND(TGebouw[[#This Row],[Verduurzamingsmoment]]="≤ 2030",
           OR(TGebouw[[#This Row],[Mtwerkdatum]]&lt;DATE(2021,1,1),TGebouw[[#This Row],[Label]]="Geen")),
        _xlfn.IFNA(LOOKUP(TGebouw[[#This Row],[BVO m2]],Staffel[Van m2 bvo],Staffel[D: Maatwerk bedrag]),""),
    "")
)</f>
        <v/>
      </c>
      <c r="AA24" s="36" t="str">
        <f>IF(OR(TGebouw[[#This Row],[Onderhoudsniveau]]="Afstoot, sloop, renovatieplan",TGebouw[[#This Row],[Onderhoudsniveau]]="Leegstand",TGebouw[[#This Row],[Verduurzamingsmoment]]="≤ 2030"),"",
        _xlfn.IFNA(LOOKUP(TGebouw[[#This Row],[BVO m2]],Staffel[Van m2 bvo],Staffel[E: DZH Verkort bedrag]),"")
)</f>
        <v/>
      </c>
      <c r="AB24" s="36" t="str">
        <f>IF(OR(TGebouw[[#This Row],[Onderhoudsniveau]]="basis",TGebouw[[#This Row],[Onderhoudsniveau]]="Plus"),_xlfn.IFNA(LOOKUP(TGebouw[[#This Row],[BVO m2]],Staffel[Van m2 bvo],Staffel[F: DMJOP bedrag]),""),"")</f>
        <v/>
      </c>
      <c r="AC24" s="57">
        <v>1</v>
      </c>
      <c r="AD24" s="1">
        <v>108</v>
      </c>
      <c r="AE24" s="1"/>
    </row>
    <row r="25" spans="1:31" customFormat="1" ht="30">
      <c r="A25" s="1" t="str">
        <f>IF(TGebouw[[#This Row],[Monument]]="",IF(TGebouw[[#This Row],[Perceel OH]]="van Dorp (1)","P1",IF(TGebouw[[#This Row],[Perceel OH]]="Unica (2)","P2")),"PM")</f>
        <v>P1</v>
      </c>
      <c r="B25" s="1" t="s">
        <v>77</v>
      </c>
      <c r="C25" s="1" t="s">
        <v>235</v>
      </c>
      <c r="D25" s="1">
        <v>57</v>
      </c>
      <c r="E25" s="1" t="s">
        <v>173</v>
      </c>
      <c r="F25" s="1" t="s">
        <v>230</v>
      </c>
      <c r="G25" s="1" t="s">
        <v>231</v>
      </c>
      <c r="H25" s="1" t="s">
        <v>133</v>
      </c>
      <c r="I25" s="4" t="s">
        <v>233</v>
      </c>
      <c r="J25" s="4" t="s">
        <v>236</v>
      </c>
      <c r="K25" s="1">
        <v>1800</v>
      </c>
      <c r="L25" s="1">
        <v>202</v>
      </c>
      <c r="M25" s="1" t="s">
        <v>85</v>
      </c>
      <c r="N25" s="1" t="s">
        <v>237</v>
      </c>
      <c r="O25" s="1"/>
      <c r="P25" s="1" t="s">
        <v>238</v>
      </c>
      <c r="Q25" s="1" t="s">
        <v>101</v>
      </c>
      <c r="R25" s="1" t="s">
        <v>116</v>
      </c>
      <c r="S25" s="72" t="s">
        <v>102</v>
      </c>
      <c r="T25" s="2" t="s">
        <v>215</v>
      </c>
      <c r="U25" s="7" t="s">
        <v>91</v>
      </c>
      <c r="V25" s="3">
        <v>44117</v>
      </c>
      <c r="W25" s="35" t="str">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
      </c>
      <c r="X25" s="36" t="str">
        <f>IF(TGebouw[[#This Row],[Bwk Interieur]]="Ja",_xlfn.IFNA(LOOKUP(TGebouw[[#This Row],[BVO m2]],Staffel[Van m2 bvo],Staffel[B: Interieur bedrag]),""),"")</f>
        <v/>
      </c>
      <c r="Y25" s="36" t="str">
        <f>IF(OR(TGebouw[[#This Row],[Label]]="nvt",TGebouw[[#This Row],[Label]]="ntb"),"",
    IF(AND(TGebouw[[#This Row],[Verduurzamingsmoment]]="≤ 2030",
           OR(TGebouw[[#This Row],[Datum Label]]&lt;DATE(2021,1,1),TGebouw[[#This Row],[Label]]="Geen")),
        _xlfn.IFNA(LOOKUP(TGebouw[[#This Row],[BVO m2]],Staffel[Van m2 bvo],Staffel[C: Label bedrag]),""),
    "")
)</f>
        <v/>
      </c>
      <c r="Z25" s="36" t="str">
        <f>IF(OR(TGebouw[[#This Row],[Label]]="nvt",TGebouw[[#This Row],[Label]]="ntb"),"",
    IF(AND(TGebouw[[#This Row],[Verduurzamingsmoment]]="≤ 2030",
           OR(TGebouw[[#This Row],[Mtwerkdatum]]&lt;DATE(2021,1,1),TGebouw[[#This Row],[Label]]="Geen")),
        _xlfn.IFNA(LOOKUP(TGebouw[[#This Row],[BVO m2]],Staffel[Van m2 bvo],Staffel[D: Maatwerk bedrag]),""),
    "")
)</f>
        <v/>
      </c>
      <c r="AA25" s="36" t="str">
        <f>IF(OR(TGebouw[[#This Row],[Onderhoudsniveau]]="Afstoot, sloop, renovatieplan",TGebouw[[#This Row],[Onderhoudsniveau]]="Leegstand",TGebouw[[#This Row],[Verduurzamingsmoment]]="≤ 2030"),"",
        _xlfn.IFNA(LOOKUP(TGebouw[[#This Row],[BVO m2]],Staffel[Van m2 bvo],Staffel[E: DZH Verkort bedrag]),"")
)</f>
        <v/>
      </c>
      <c r="AB25" s="36" t="str">
        <f>IF(OR(TGebouw[[#This Row],[Onderhoudsniveau]]="basis",TGebouw[[#This Row],[Onderhoudsniveau]]="Plus"),_xlfn.IFNA(LOOKUP(TGebouw[[#This Row],[BVO m2]],Staffel[Van m2 bvo],Staffel[F: DMJOP bedrag]),""),"")</f>
        <v/>
      </c>
      <c r="AC25" s="36">
        <f>IF(OR(TGebouw[[#This Row],[Onderhoudsniveau]]="basis",TGebouw[[#This Row],[Onderhoudsniveau]]="Plus"),"",_xlfn.IFNA(LOOKUP(TGebouw[[#This Row],[BVO m2]],Staffel[Van m2 bvo],Staffel[G: Leegstand bedrag]),""))</f>
        <v>0</v>
      </c>
      <c r="AD25" s="1">
        <v>138</v>
      </c>
      <c r="AE25" s="1">
        <v>919707</v>
      </c>
    </row>
    <row r="26" spans="1:31" customFormat="1" ht="30">
      <c r="A26" s="1" t="str">
        <f>IF(TGebouw[[#This Row],[Monument]]="",IF(TGebouw[[#This Row],[Perceel OH]]="van Dorp (1)","P1",IF(TGebouw[[#This Row],[Perceel OH]]="Unica (2)","P2")),"PM")</f>
        <v>P1</v>
      </c>
      <c r="B26" s="1" t="s">
        <v>77</v>
      </c>
      <c r="C26" s="1" t="s">
        <v>239</v>
      </c>
      <c r="D26" s="1">
        <v>6</v>
      </c>
      <c r="E26" s="1"/>
      <c r="F26" s="1" t="s">
        <v>240</v>
      </c>
      <c r="G26" s="1" t="s">
        <v>241</v>
      </c>
      <c r="H26" s="1" t="s">
        <v>242</v>
      </c>
      <c r="I26" s="4" t="s">
        <v>243</v>
      </c>
      <c r="J26" s="4" t="s">
        <v>228</v>
      </c>
      <c r="K26" s="1">
        <v>1991</v>
      </c>
      <c r="L26" s="1">
        <v>5881</v>
      </c>
      <c r="M26" s="1" t="s">
        <v>85</v>
      </c>
      <c r="N26" s="1" t="s">
        <v>86</v>
      </c>
      <c r="O26" s="1"/>
      <c r="P26" s="1" t="s">
        <v>222</v>
      </c>
      <c r="Q26" s="1" t="s">
        <v>101</v>
      </c>
      <c r="R26" s="1"/>
      <c r="S26" s="72" t="s">
        <v>102</v>
      </c>
      <c r="T26" s="2" t="s">
        <v>137</v>
      </c>
      <c r="U26" s="7" t="s">
        <v>91</v>
      </c>
      <c r="V26" s="3"/>
      <c r="W26" s="35" t="str">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
      </c>
      <c r="X26" s="36" t="str">
        <f>IF(TGebouw[[#This Row],[Bwk Interieur]]="Ja",_xlfn.IFNA(LOOKUP(TGebouw[[#This Row],[BVO m2]],Staffel[Van m2 bvo],Staffel[B: Interieur bedrag]),""),"")</f>
        <v/>
      </c>
      <c r="Y26" s="36" t="str">
        <f>IF(OR(TGebouw[[#This Row],[Label]]="nvt",TGebouw[[#This Row],[Label]]="ntb"),"",
    IF(AND(TGebouw[[#This Row],[Verduurzamingsmoment]]="≤ 2030",
           OR(TGebouw[[#This Row],[Datum Label]]&lt;DATE(2021,1,1),TGebouw[[#This Row],[Label]]="Geen")),
        _xlfn.IFNA(LOOKUP(TGebouw[[#This Row],[BVO m2]],Staffel[Van m2 bvo],Staffel[C: Label bedrag]),""),
    "")
)</f>
        <v/>
      </c>
      <c r="Z26" s="36" t="str">
        <f>IF(OR(TGebouw[[#This Row],[Label]]="nvt",TGebouw[[#This Row],[Label]]="ntb"),"",
    IF(AND(TGebouw[[#This Row],[Verduurzamingsmoment]]="≤ 2030",
           OR(TGebouw[[#This Row],[Mtwerkdatum]]&lt;DATE(2021,1,1),TGebouw[[#This Row],[Label]]="Geen")),
        _xlfn.IFNA(LOOKUP(TGebouw[[#This Row],[BVO m2]],Staffel[Van m2 bvo],Staffel[D: Maatwerk bedrag]),""),
    "")
)</f>
        <v/>
      </c>
      <c r="AA26" s="36" t="str">
        <f>IF(OR(TGebouw[[#This Row],[Onderhoudsniveau]]="Afstoot, sloop, renovatieplan",TGebouw[[#This Row],[Onderhoudsniveau]]="Leegstand",TGebouw[[#This Row],[Verduurzamingsmoment]]="≤ 2030"),"",
        _xlfn.IFNA(LOOKUP(TGebouw[[#This Row],[BVO m2]],Staffel[Van m2 bvo],Staffel[E: DZH Verkort bedrag]),"")
)</f>
        <v/>
      </c>
      <c r="AB26" s="36" t="str">
        <f>IF(OR(TGebouw[[#This Row],[Onderhoudsniveau]]="basis",TGebouw[[#This Row],[Onderhoudsniveau]]="Plus"),_xlfn.IFNA(LOOKUP(TGebouw[[#This Row],[BVO m2]],Staffel[Van m2 bvo],Staffel[F: DMJOP bedrag]),""),"")</f>
        <v/>
      </c>
      <c r="AC26" s="57">
        <v>1</v>
      </c>
      <c r="AD26" s="1">
        <v>336</v>
      </c>
      <c r="AE26" s="1">
        <v>919507</v>
      </c>
    </row>
    <row r="27" spans="1:31" customFormat="1" ht="30">
      <c r="A27" s="1" t="str">
        <f>IF(TGebouw[[#This Row],[Monument]]="",IF(TGebouw[[#This Row],[Perceel OH]]="van Dorp (1)","P1",IF(TGebouw[[#This Row],[Perceel OH]]="Unica (2)","P2")),"PM")</f>
        <v>P1</v>
      </c>
      <c r="B27" s="1" t="s">
        <v>77</v>
      </c>
      <c r="C27" s="1" t="s">
        <v>244</v>
      </c>
      <c r="D27" s="1">
        <v>2</v>
      </c>
      <c r="E27" s="1"/>
      <c r="F27" s="1" t="s">
        <v>245</v>
      </c>
      <c r="G27" s="1" t="s">
        <v>246</v>
      </c>
      <c r="H27" s="1" t="s">
        <v>247</v>
      </c>
      <c r="I27" s="4" t="s">
        <v>248</v>
      </c>
      <c r="J27" s="4" t="s">
        <v>249</v>
      </c>
      <c r="K27" s="1">
        <v>2002</v>
      </c>
      <c r="L27" s="1">
        <v>823</v>
      </c>
      <c r="M27" s="1" t="s">
        <v>85</v>
      </c>
      <c r="N27" s="1"/>
      <c r="O27" s="1"/>
      <c r="P27" s="1" t="s">
        <v>250</v>
      </c>
      <c r="Q27" s="1" t="s">
        <v>88</v>
      </c>
      <c r="R27" s="1" t="s">
        <v>116</v>
      </c>
      <c r="S27" s="72" t="s">
        <v>102</v>
      </c>
      <c r="T27" s="2" t="s">
        <v>122</v>
      </c>
      <c r="U27" s="7">
        <v>44106</v>
      </c>
      <c r="V27" s="3"/>
      <c r="W27"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27" s="36" t="str">
        <f>IF(TGebouw[[#This Row],[Bwk Interieur]]="Ja",_xlfn.IFNA(LOOKUP(TGebouw[[#This Row],[BVO m2]],Staffel[Van m2 bvo],Staffel[B: Interieur bedrag]),""),"")</f>
        <v/>
      </c>
      <c r="Y27" s="36" t="str">
        <f>IF(OR(TGebouw[[#This Row],[Label]]="nvt",TGebouw[[#This Row],[Label]]="ntb"),"",
    IF(AND(TGebouw[[#This Row],[Verduurzamingsmoment]]="≤ 2030",
           OR(TGebouw[[#This Row],[Datum Label]]&lt;DATE(2021,1,1),TGebouw[[#This Row],[Label]]="Geen")),
        _xlfn.IFNA(LOOKUP(TGebouw[[#This Row],[BVO m2]],Staffel[Van m2 bvo],Staffel[C: Label bedrag]),""),
    "")
)</f>
        <v/>
      </c>
      <c r="Z27" s="36" t="str">
        <f>IF(OR(TGebouw[[#This Row],[Label]]="nvt",TGebouw[[#This Row],[Label]]="ntb"),"",
    IF(AND(TGebouw[[#This Row],[Verduurzamingsmoment]]="≤ 2030",
           OR(TGebouw[[#This Row],[Mtwerkdatum]]&lt;DATE(2021,1,1),TGebouw[[#This Row],[Label]]="Geen")),
        _xlfn.IFNA(LOOKUP(TGebouw[[#This Row],[BVO m2]],Staffel[Van m2 bvo],Staffel[D: Maatwerk bedrag]),""),
    "")
)</f>
        <v/>
      </c>
      <c r="AA27" s="36">
        <f>IF(OR(TGebouw[[#This Row],[Onderhoudsniveau]]="Afstoot, sloop, renovatieplan",TGebouw[[#This Row],[Onderhoudsniveau]]="Leegstand",TGebouw[[#This Row],[Verduurzamingsmoment]]="≤ 2030"),"",
        _xlfn.IFNA(LOOKUP(TGebouw[[#This Row],[BVO m2]],Staffel[Van m2 bvo],Staffel[E: DZH Verkort bedrag]),"")
)</f>
        <v>0</v>
      </c>
      <c r="AB27" s="36">
        <f>IF(OR(TGebouw[[#This Row],[Onderhoudsniveau]]="basis",TGebouw[[#This Row],[Onderhoudsniveau]]="Plus"),_xlfn.IFNA(LOOKUP(TGebouw[[#This Row],[BVO m2]],Staffel[Van m2 bvo],Staffel[F: DMJOP bedrag]),""),"")</f>
        <v>0</v>
      </c>
      <c r="AC27" s="36" t="str">
        <f>IF(OR(TGebouw[[#This Row],[Onderhoudsniveau]]="basis",TGebouw[[#This Row],[Onderhoudsniveau]]="Plus"),"",_xlfn.IFNA(LOOKUP(TGebouw[[#This Row],[BVO m2]],Staffel[Van m2 bvo],Staffel[G: Leegstand bedrag]),""))</f>
        <v/>
      </c>
      <c r="AD27" s="1">
        <v>111</v>
      </c>
      <c r="AE27" s="1">
        <v>919720</v>
      </c>
    </row>
    <row r="28" spans="1:31" customFormat="1" ht="30">
      <c r="A28" s="1" t="str">
        <f>IF(TGebouw[[#This Row],[Monument]]="",IF(TGebouw[[#This Row],[Perceel OH]]="van Dorp (1)","P1",IF(TGebouw[[#This Row],[Perceel OH]]="Unica (2)","P2")),"PM")</f>
        <v>P1</v>
      </c>
      <c r="B28" s="1" t="s">
        <v>77</v>
      </c>
      <c r="C28" s="1" t="s">
        <v>251</v>
      </c>
      <c r="D28" s="1">
        <v>50</v>
      </c>
      <c r="E28" s="1"/>
      <c r="F28" s="1" t="s">
        <v>252</v>
      </c>
      <c r="G28" s="1" t="s">
        <v>253</v>
      </c>
      <c r="H28" s="1" t="s">
        <v>254</v>
      </c>
      <c r="I28" s="4" t="s">
        <v>255</v>
      </c>
      <c r="J28" s="4" t="s">
        <v>228</v>
      </c>
      <c r="K28" s="1">
        <v>1994</v>
      </c>
      <c r="L28" s="1">
        <v>7874</v>
      </c>
      <c r="M28" s="1" t="s">
        <v>85</v>
      </c>
      <c r="N28" s="1" t="s">
        <v>86</v>
      </c>
      <c r="O28" s="1"/>
      <c r="P28" s="1" t="s">
        <v>87</v>
      </c>
      <c r="Q28" s="1" t="s">
        <v>101</v>
      </c>
      <c r="R28" s="1"/>
      <c r="S28" s="72" t="s">
        <v>102</v>
      </c>
      <c r="T28" s="2" t="s">
        <v>256</v>
      </c>
      <c r="U28" s="7" t="s">
        <v>91</v>
      </c>
      <c r="V28" s="3"/>
      <c r="W28" s="35" t="str">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
      </c>
      <c r="X28" s="36" t="str">
        <f>IF(TGebouw[[#This Row],[Bwk Interieur]]="Ja",_xlfn.IFNA(LOOKUP(TGebouw[[#This Row],[BVO m2]],Staffel[Van m2 bvo],Staffel[B: Interieur bedrag]),""),"")</f>
        <v/>
      </c>
      <c r="Y28" s="36" t="str">
        <f>IF(OR(TGebouw[[#This Row],[Label]]="nvt",TGebouw[[#This Row],[Label]]="ntb"),"",
    IF(AND(TGebouw[[#This Row],[Verduurzamingsmoment]]="≤ 2030",
           OR(TGebouw[[#This Row],[Datum Label]]&lt;DATE(2021,1,1),TGebouw[[#This Row],[Label]]="Geen")),
        _xlfn.IFNA(LOOKUP(TGebouw[[#This Row],[BVO m2]],Staffel[Van m2 bvo],Staffel[C: Label bedrag]),""),
    "")
)</f>
        <v/>
      </c>
      <c r="Z28" s="36" t="str">
        <f>IF(OR(TGebouw[[#This Row],[Label]]="nvt",TGebouw[[#This Row],[Label]]="ntb"),"",
    IF(AND(TGebouw[[#This Row],[Verduurzamingsmoment]]="≤ 2030",
           OR(TGebouw[[#This Row],[Mtwerkdatum]]&lt;DATE(2021,1,1),TGebouw[[#This Row],[Label]]="Geen")),
        _xlfn.IFNA(LOOKUP(TGebouw[[#This Row],[BVO m2]],Staffel[Van m2 bvo],Staffel[D: Maatwerk bedrag]),""),
    "")
)</f>
        <v/>
      </c>
      <c r="AA28" s="36" t="str">
        <f>IF(OR(TGebouw[[#This Row],[Onderhoudsniveau]]="Afstoot, sloop, renovatieplan",TGebouw[[#This Row],[Onderhoudsniveau]]="Leegstand",TGebouw[[#This Row],[Verduurzamingsmoment]]="≤ 2030"),"",
        _xlfn.IFNA(LOOKUP(TGebouw[[#This Row],[BVO m2]],Staffel[Van m2 bvo],Staffel[E: DZH Verkort bedrag]),"")
)</f>
        <v/>
      </c>
      <c r="AB28" s="36" t="str">
        <f>IF(OR(TGebouw[[#This Row],[Onderhoudsniveau]]="basis",TGebouw[[#This Row],[Onderhoudsniveau]]="Plus"),_xlfn.IFNA(LOOKUP(TGebouw[[#This Row],[BVO m2]],Staffel[Van m2 bvo],Staffel[F: DMJOP bedrag]),""),"")</f>
        <v/>
      </c>
      <c r="AC28" s="57">
        <v>1</v>
      </c>
      <c r="AD28" s="1" t="s">
        <v>92</v>
      </c>
      <c r="AE28" s="1">
        <v>919838</v>
      </c>
    </row>
    <row r="29" spans="1:31" ht="30">
      <c r="A29" s="1" t="str">
        <f>IF(TGebouw[[#This Row],[Monument]]="",IF(TGebouw[[#This Row],[Perceel OH]]="van Dorp (1)","P1",IF(TGebouw[[#This Row],[Perceel OH]]="Unica (2)","P2")),"PM")</f>
        <v>P1</v>
      </c>
      <c r="B29" s="1" t="s">
        <v>77</v>
      </c>
      <c r="C29" s="1" t="s">
        <v>257</v>
      </c>
      <c r="D29" s="1">
        <v>4</v>
      </c>
      <c r="E29" s="1"/>
      <c r="F29" s="1" t="s">
        <v>258</v>
      </c>
      <c r="G29" s="1" t="s">
        <v>259</v>
      </c>
      <c r="H29" s="1" t="s">
        <v>247</v>
      </c>
      <c r="I29" s="4"/>
      <c r="J29" s="4" t="s">
        <v>228</v>
      </c>
      <c r="K29" s="1">
        <v>1957</v>
      </c>
      <c r="L29" s="1">
        <v>2263</v>
      </c>
      <c r="M29" s="1" t="s">
        <v>85</v>
      </c>
      <c r="N29" s="1" t="s">
        <v>145</v>
      </c>
      <c r="O29" s="1"/>
      <c r="P29" s="1" t="s">
        <v>260</v>
      </c>
      <c r="Q29" s="1" t="s">
        <v>101</v>
      </c>
      <c r="R29" s="1"/>
      <c r="S29" s="72" t="s">
        <v>102</v>
      </c>
      <c r="T29" s="2" t="s">
        <v>137</v>
      </c>
      <c r="U29" s="7" t="s">
        <v>91</v>
      </c>
      <c r="V29" s="3"/>
      <c r="W29" s="35" t="str">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
      </c>
      <c r="X29" s="36" t="str">
        <f>IF(TGebouw[[#This Row],[Bwk Interieur]]="Ja",_xlfn.IFNA(LOOKUP(TGebouw[[#This Row],[BVO m2]],Staffel[Van m2 bvo],Staffel[B: Interieur bedrag]),""),"")</f>
        <v/>
      </c>
      <c r="Y29" s="36" t="str">
        <f>IF(OR(TGebouw[[#This Row],[Label]]="nvt",TGebouw[[#This Row],[Label]]="ntb"),"",
    IF(AND(TGebouw[[#This Row],[Verduurzamingsmoment]]="≤ 2030",
           OR(TGebouw[[#This Row],[Datum Label]]&lt;DATE(2021,1,1),TGebouw[[#This Row],[Label]]="Geen")),
        _xlfn.IFNA(LOOKUP(TGebouw[[#This Row],[BVO m2]],Staffel[Van m2 bvo],Staffel[C: Label bedrag]),""),
    "")
)</f>
        <v/>
      </c>
      <c r="Z29" s="36" t="str">
        <f>IF(OR(TGebouw[[#This Row],[Label]]="nvt",TGebouw[[#This Row],[Label]]="ntb"),"",
    IF(AND(TGebouw[[#This Row],[Verduurzamingsmoment]]="≤ 2030",
           OR(TGebouw[[#This Row],[Mtwerkdatum]]&lt;DATE(2021,1,1),TGebouw[[#This Row],[Label]]="Geen")),
        _xlfn.IFNA(LOOKUP(TGebouw[[#This Row],[BVO m2]],Staffel[Van m2 bvo],Staffel[D: Maatwerk bedrag]),""),
    "")
)</f>
        <v/>
      </c>
      <c r="AA29" s="36" t="str">
        <f>IF(OR(TGebouw[[#This Row],[Onderhoudsniveau]]="Afstoot, sloop, renovatieplan",TGebouw[[#This Row],[Onderhoudsniveau]]="Leegstand",TGebouw[[#This Row],[Verduurzamingsmoment]]="≤ 2030"),"",
        _xlfn.IFNA(LOOKUP(TGebouw[[#This Row],[BVO m2]],Staffel[Van m2 bvo],Staffel[E: DZH Verkort bedrag]),"")
)</f>
        <v/>
      </c>
      <c r="AB29" s="36" t="str">
        <f>IF(OR(TGebouw[[#This Row],[Onderhoudsniveau]]="basis",TGebouw[[#This Row],[Onderhoudsniveau]]="Plus"),_xlfn.IFNA(LOOKUP(TGebouw[[#This Row],[BVO m2]],Staffel[Van m2 bvo],Staffel[F: DMJOP bedrag]),""),"")</f>
        <v/>
      </c>
      <c r="AC29" s="36">
        <f>IF(OR(TGebouw[[#This Row],[Onderhoudsniveau]]="basis",TGebouw[[#This Row],[Onderhoudsniveau]]="Plus"),"",_xlfn.IFNA(LOOKUP(TGebouw[[#This Row],[BVO m2]],Staffel[Van m2 bvo],Staffel[G: Leegstand bedrag]),""))</f>
        <v>0</v>
      </c>
      <c r="AD29" s="1">
        <v>135</v>
      </c>
      <c r="AE29" s="1">
        <v>919508</v>
      </c>
    </row>
    <row r="30" spans="1:31" customFormat="1" ht="30">
      <c r="A30" s="1" t="str">
        <f>IF(TGebouw[[#This Row],[Monument]]="",IF(TGebouw[[#This Row],[Perceel OH]]="van Dorp (1)","P1",IF(TGebouw[[#This Row],[Perceel OH]]="Unica (2)","P2")),"PM")</f>
        <v>P1</v>
      </c>
      <c r="B30" s="1" t="s">
        <v>77</v>
      </c>
      <c r="C30" s="1" t="s">
        <v>261</v>
      </c>
      <c r="D30" s="1">
        <v>4</v>
      </c>
      <c r="E30" s="1" t="s">
        <v>173</v>
      </c>
      <c r="F30" s="1" t="s">
        <v>262</v>
      </c>
      <c r="G30" s="1" t="s">
        <v>263</v>
      </c>
      <c r="H30" s="1" t="s">
        <v>105</v>
      </c>
      <c r="I30" s="4" t="s">
        <v>264</v>
      </c>
      <c r="J30" s="4" t="s">
        <v>265</v>
      </c>
      <c r="K30" s="1">
        <v>2016</v>
      </c>
      <c r="L30" s="1">
        <v>1384</v>
      </c>
      <c r="M30" s="1" t="s">
        <v>85</v>
      </c>
      <c r="N30" s="1" t="s">
        <v>99</v>
      </c>
      <c r="O30" s="1"/>
      <c r="P30" s="1" t="s">
        <v>108</v>
      </c>
      <c r="Q30" s="1" t="s">
        <v>88</v>
      </c>
      <c r="R30" s="1" t="s">
        <v>116</v>
      </c>
      <c r="S30" s="72" t="s">
        <v>89</v>
      </c>
      <c r="T30" s="2" t="s">
        <v>122</v>
      </c>
      <c r="U30" s="7">
        <v>44102</v>
      </c>
      <c r="V30" s="3"/>
      <c r="W30"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30" s="36">
        <f>IF(TGebouw[[#This Row],[Bwk Interieur]]="Ja",_xlfn.IFNA(LOOKUP(TGebouw[[#This Row],[BVO m2]],Staffel[Van m2 bvo],Staffel[B: Interieur bedrag]),""),"")</f>
        <v>0</v>
      </c>
      <c r="Y30" s="36" t="str">
        <f>IF(OR(TGebouw[[#This Row],[Label]]="nvt",TGebouw[[#This Row],[Label]]="ntb"),"",
    IF(AND(TGebouw[[#This Row],[Verduurzamingsmoment]]="≤ 2030",
           OR(TGebouw[[#This Row],[Datum Label]]&lt;DATE(2021,1,1),TGebouw[[#This Row],[Label]]="Geen")),
        _xlfn.IFNA(LOOKUP(TGebouw[[#This Row],[BVO m2]],Staffel[Van m2 bvo],Staffel[C: Label bedrag]),""),
    "")
)</f>
        <v/>
      </c>
      <c r="Z30" s="36" t="str">
        <f>IF(OR(TGebouw[[#This Row],[Label]]="nvt",TGebouw[[#This Row],[Label]]="ntb"),"",
    IF(AND(TGebouw[[#This Row],[Verduurzamingsmoment]]="≤ 2030",
           OR(TGebouw[[#This Row],[Mtwerkdatum]]&lt;DATE(2021,1,1),TGebouw[[#This Row],[Label]]="Geen")),
        _xlfn.IFNA(LOOKUP(TGebouw[[#This Row],[BVO m2]],Staffel[Van m2 bvo],Staffel[D: Maatwerk bedrag]),""),
    "")
)</f>
        <v/>
      </c>
      <c r="AA30" s="36">
        <f>IF(OR(TGebouw[[#This Row],[Onderhoudsniveau]]="Afstoot, sloop, renovatieplan",TGebouw[[#This Row],[Onderhoudsniveau]]="Leegstand",TGebouw[[#This Row],[Verduurzamingsmoment]]="≤ 2030"),"",
        _xlfn.IFNA(LOOKUP(TGebouw[[#This Row],[BVO m2]],Staffel[Van m2 bvo],Staffel[E: DZH Verkort bedrag]),"")
)</f>
        <v>0</v>
      </c>
      <c r="AB30" s="36">
        <f>IF(OR(TGebouw[[#This Row],[Onderhoudsniveau]]="basis",TGebouw[[#This Row],[Onderhoudsniveau]]="Plus"),_xlfn.IFNA(LOOKUP(TGebouw[[#This Row],[BVO m2]],Staffel[Van m2 bvo],Staffel[F: DMJOP bedrag]),""),"")</f>
        <v>0</v>
      </c>
      <c r="AC30" s="36" t="str">
        <f>IF(OR(TGebouw[[#This Row],[Onderhoudsniveau]]="basis",TGebouw[[#This Row],[Onderhoudsniveau]]="Plus"),"",_xlfn.IFNA(LOOKUP(TGebouw[[#This Row],[BVO m2]],Staffel[Van m2 bvo],Staffel[G: Leegstand bedrag]),""))</f>
        <v/>
      </c>
      <c r="AD30" s="1">
        <v>194</v>
      </c>
      <c r="AE30" s="1">
        <v>919609</v>
      </c>
    </row>
    <row r="31" spans="1:31" customFormat="1" ht="30">
      <c r="A31" s="1" t="str">
        <f>IF(TGebouw[[#This Row],[Monument]]="",IF(TGebouw[[#This Row],[Perceel OH]]="van Dorp (1)","P1",IF(TGebouw[[#This Row],[Perceel OH]]="Unica (2)","P2")),"PM")</f>
        <v>P1</v>
      </c>
      <c r="B31" s="1" t="s">
        <v>77</v>
      </c>
      <c r="C31" s="1" t="s">
        <v>266</v>
      </c>
      <c r="D31" s="1">
        <v>300</v>
      </c>
      <c r="E31" s="1"/>
      <c r="F31" s="1" t="s">
        <v>267</v>
      </c>
      <c r="G31" s="1" t="s">
        <v>268</v>
      </c>
      <c r="H31" s="1" t="s">
        <v>105</v>
      </c>
      <c r="I31" s="4" t="s">
        <v>269</v>
      </c>
      <c r="J31" s="4" t="s">
        <v>270</v>
      </c>
      <c r="K31" s="1">
        <v>1978</v>
      </c>
      <c r="L31" s="1">
        <v>477.7</v>
      </c>
      <c r="M31" s="1" t="s">
        <v>85</v>
      </c>
      <c r="N31" s="1" t="s">
        <v>99</v>
      </c>
      <c r="O31" s="1"/>
      <c r="P31" s="1" t="s">
        <v>108</v>
      </c>
      <c r="Q31" s="1" t="s">
        <v>88</v>
      </c>
      <c r="R31" s="1" t="s">
        <v>116</v>
      </c>
      <c r="S31" s="72" t="s">
        <v>89</v>
      </c>
      <c r="T31" s="2" t="s">
        <v>103</v>
      </c>
      <c r="U31" s="7">
        <v>43285</v>
      </c>
      <c r="V31" s="3">
        <v>42821</v>
      </c>
      <c r="W31"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31" s="36">
        <f>IF(TGebouw[[#This Row],[Bwk Interieur]]="Ja",_xlfn.IFNA(LOOKUP(TGebouw[[#This Row],[BVO m2]],Staffel[Van m2 bvo],Staffel[B: Interieur bedrag]),""),"")</f>
        <v>0</v>
      </c>
      <c r="Y31" s="36" t="str">
        <f>IF(OR(TGebouw[[#This Row],[Label]]="nvt",TGebouw[[#This Row],[Label]]="ntb"),"",
    IF(AND(TGebouw[[#This Row],[Verduurzamingsmoment]]="≤ 2030",
           OR(TGebouw[[#This Row],[Datum Label]]&lt;DATE(2021,1,1),TGebouw[[#This Row],[Label]]="Geen")),
        _xlfn.IFNA(LOOKUP(TGebouw[[#This Row],[BVO m2]],Staffel[Van m2 bvo],Staffel[C: Label bedrag]),""),
    "")
)</f>
        <v/>
      </c>
      <c r="Z31" s="36" t="str">
        <f>IF(OR(TGebouw[[#This Row],[Label]]="nvt",TGebouw[[#This Row],[Label]]="ntb"),"",
    IF(AND(TGebouw[[#This Row],[Verduurzamingsmoment]]="≤ 2030",
           OR(TGebouw[[#This Row],[Mtwerkdatum]]&lt;DATE(2021,1,1),TGebouw[[#This Row],[Label]]="Geen")),
        _xlfn.IFNA(LOOKUP(TGebouw[[#This Row],[BVO m2]],Staffel[Van m2 bvo],Staffel[D: Maatwerk bedrag]),""),
    "")
)</f>
        <v/>
      </c>
      <c r="AA31" s="36">
        <f>IF(OR(TGebouw[[#This Row],[Onderhoudsniveau]]="Afstoot, sloop, renovatieplan",TGebouw[[#This Row],[Onderhoudsniveau]]="Leegstand",TGebouw[[#This Row],[Verduurzamingsmoment]]="≤ 2030"),"",
        _xlfn.IFNA(LOOKUP(TGebouw[[#This Row],[BVO m2]],Staffel[Van m2 bvo],Staffel[E: DZH Verkort bedrag]),"")
)</f>
        <v>0</v>
      </c>
      <c r="AB31" s="36">
        <f>IF(OR(TGebouw[[#This Row],[Onderhoudsniveau]]="basis",TGebouw[[#This Row],[Onderhoudsniveau]]="Plus"),_xlfn.IFNA(LOOKUP(TGebouw[[#This Row],[BVO m2]],Staffel[Van m2 bvo],Staffel[F: DMJOP bedrag]),""),"")</f>
        <v>0</v>
      </c>
      <c r="AC31" s="36" t="str">
        <f>IF(OR(TGebouw[[#This Row],[Onderhoudsniveau]]="basis",TGebouw[[#This Row],[Onderhoudsniveau]]="Plus"),"",_xlfn.IFNA(LOOKUP(TGebouw[[#This Row],[BVO m2]],Staffel[Van m2 bvo],Staffel[G: Leegstand bedrag]),""))</f>
        <v/>
      </c>
      <c r="AD31" s="1">
        <v>204</v>
      </c>
      <c r="AE31" s="1">
        <v>919617</v>
      </c>
    </row>
    <row r="32" spans="1:31" ht="30">
      <c r="A32" s="1" t="str">
        <f>IF(TGebouw[[#This Row],[Monument]]="",IF(TGebouw[[#This Row],[Perceel OH]]="van Dorp (1)","P1",IF(TGebouw[[#This Row],[Perceel OH]]="Unica (2)","P2")),"PM")</f>
        <v>P1</v>
      </c>
      <c r="B32" s="1" t="s">
        <v>77</v>
      </c>
      <c r="C32" s="1" t="s">
        <v>271</v>
      </c>
      <c r="D32" s="1">
        <v>8</v>
      </c>
      <c r="E32" s="1"/>
      <c r="F32" s="1" t="s">
        <v>272</v>
      </c>
      <c r="G32" s="1" t="s">
        <v>273</v>
      </c>
      <c r="H32" s="1" t="s">
        <v>274</v>
      </c>
      <c r="I32" s="4"/>
      <c r="J32" s="4" t="s">
        <v>275</v>
      </c>
      <c r="K32" s="1">
        <v>2011</v>
      </c>
      <c r="L32" s="1">
        <v>1075</v>
      </c>
      <c r="M32" s="1" t="s">
        <v>85</v>
      </c>
      <c r="N32" s="1" t="s">
        <v>99</v>
      </c>
      <c r="O32" s="1"/>
      <c r="P32" s="1" t="s">
        <v>108</v>
      </c>
      <c r="Q32" s="1" t="s">
        <v>88</v>
      </c>
      <c r="R32" s="1" t="s">
        <v>116</v>
      </c>
      <c r="S32" s="72" t="s">
        <v>89</v>
      </c>
      <c r="T32" s="2" t="s">
        <v>122</v>
      </c>
      <c r="U32" s="7">
        <v>44097</v>
      </c>
      <c r="V32" s="3"/>
      <c r="W32"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32" s="36">
        <f>IF(TGebouw[[#This Row],[Bwk Interieur]]="Ja",_xlfn.IFNA(LOOKUP(TGebouw[[#This Row],[BVO m2]],Staffel[Van m2 bvo],Staffel[B: Interieur bedrag]),""),"")</f>
        <v>0</v>
      </c>
      <c r="Y32" s="36" t="str">
        <f>IF(OR(TGebouw[[#This Row],[Label]]="nvt",TGebouw[[#This Row],[Label]]="ntb"),"",
    IF(AND(TGebouw[[#This Row],[Verduurzamingsmoment]]="≤ 2030",
           OR(TGebouw[[#This Row],[Datum Label]]&lt;DATE(2021,1,1),TGebouw[[#This Row],[Label]]="Geen")),
        _xlfn.IFNA(LOOKUP(TGebouw[[#This Row],[BVO m2]],Staffel[Van m2 bvo],Staffel[C: Label bedrag]),""),
    "")
)</f>
        <v/>
      </c>
      <c r="Z32" s="36" t="str">
        <f>IF(OR(TGebouw[[#This Row],[Label]]="nvt",TGebouw[[#This Row],[Label]]="ntb"),"",
    IF(AND(TGebouw[[#This Row],[Verduurzamingsmoment]]="≤ 2030",
           OR(TGebouw[[#This Row],[Mtwerkdatum]]&lt;DATE(2021,1,1),TGebouw[[#This Row],[Label]]="Geen")),
        _xlfn.IFNA(LOOKUP(TGebouw[[#This Row],[BVO m2]],Staffel[Van m2 bvo],Staffel[D: Maatwerk bedrag]),""),
    "")
)</f>
        <v/>
      </c>
      <c r="AA32" s="36">
        <f>IF(OR(TGebouw[[#This Row],[Onderhoudsniveau]]="Afstoot, sloop, renovatieplan",TGebouw[[#This Row],[Onderhoudsniveau]]="Leegstand",TGebouw[[#This Row],[Verduurzamingsmoment]]="≤ 2030"),"",
        _xlfn.IFNA(LOOKUP(TGebouw[[#This Row],[BVO m2]],Staffel[Van m2 bvo],Staffel[E: DZH Verkort bedrag]),"")
)</f>
        <v>0</v>
      </c>
      <c r="AB32" s="36">
        <f>IF(OR(TGebouw[[#This Row],[Onderhoudsniveau]]="basis",TGebouw[[#This Row],[Onderhoudsniveau]]="Plus"),_xlfn.IFNA(LOOKUP(TGebouw[[#This Row],[BVO m2]],Staffel[Van m2 bvo],Staffel[F: DMJOP bedrag]),""),"")</f>
        <v>0</v>
      </c>
      <c r="AC32" s="36" t="str">
        <f>IF(OR(TGebouw[[#This Row],[Onderhoudsniveau]]="basis",TGebouw[[#This Row],[Onderhoudsniveau]]="Plus"),"",_xlfn.IFNA(LOOKUP(TGebouw[[#This Row],[BVO m2]],Staffel[Van m2 bvo],Staffel[G: Leegstand bedrag]),""))</f>
        <v/>
      </c>
      <c r="AD32" s="1">
        <v>316</v>
      </c>
      <c r="AE32" s="1" t="s">
        <v>276</v>
      </c>
    </row>
    <row r="33" spans="1:31" ht="30">
      <c r="A33" s="1" t="str">
        <f>IF(TGebouw[[#This Row],[Monument]]="",IF(TGebouw[[#This Row],[Perceel OH]]="van Dorp (1)","P1",IF(TGebouw[[#This Row],[Perceel OH]]="Unica (2)","P2")),"PM")</f>
        <v>P1</v>
      </c>
      <c r="B33" s="1" t="s">
        <v>77</v>
      </c>
      <c r="C33" s="1" t="s">
        <v>277</v>
      </c>
      <c r="D33" s="1">
        <v>23</v>
      </c>
      <c r="E33" s="1"/>
      <c r="F33" s="1" t="s">
        <v>278</v>
      </c>
      <c r="G33" s="1" t="s">
        <v>279</v>
      </c>
      <c r="H33" s="1" t="s">
        <v>280</v>
      </c>
      <c r="I33" s="4"/>
      <c r="J33" s="4" t="s">
        <v>228</v>
      </c>
      <c r="K33" s="1">
        <v>1950</v>
      </c>
      <c r="L33" s="1">
        <v>1753</v>
      </c>
      <c r="M33" s="1" t="s">
        <v>85</v>
      </c>
      <c r="N33" s="1" t="s">
        <v>200</v>
      </c>
      <c r="O33" s="1"/>
      <c r="P33" s="1" t="s">
        <v>281</v>
      </c>
      <c r="Q33" s="1" t="s">
        <v>101</v>
      </c>
      <c r="R33" s="1"/>
      <c r="S33" s="72" t="s">
        <v>102</v>
      </c>
      <c r="T33" s="2" t="s">
        <v>215</v>
      </c>
      <c r="U33" s="7" t="s">
        <v>91</v>
      </c>
      <c r="V33" s="3"/>
      <c r="W33" s="35" t="str">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
      </c>
      <c r="X33" s="36" t="str">
        <f>IF(TGebouw[[#This Row],[Bwk Interieur]]="Ja",_xlfn.IFNA(LOOKUP(TGebouw[[#This Row],[BVO m2]],Staffel[Van m2 bvo],Staffel[B: Interieur bedrag]),""),"")</f>
        <v/>
      </c>
      <c r="Y33" s="36" t="str">
        <f>IF(OR(TGebouw[[#This Row],[Label]]="nvt",TGebouw[[#This Row],[Label]]="ntb"),"",
    IF(AND(TGebouw[[#This Row],[Verduurzamingsmoment]]="≤ 2030",
           OR(TGebouw[[#This Row],[Datum Label]]&lt;DATE(2021,1,1),TGebouw[[#This Row],[Label]]="Geen")),
        _xlfn.IFNA(LOOKUP(TGebouw[[#This Row],[BVO m2]],Staffel[Van m2 bvo],Staffel[C: Label bedrag]),""),
    "")
)</f>
        <v/>
      </c>
      <c r="Z33" s="36" t="str">
        <f>IF(OR(TGebouw[[#This Row],[Label]]="nvt",TGebouw[[#This Row],[Label]]="ntb"),"",
    IF(AND(TGebouw[[#This Row],[Verduurzamingsmoment]]="≤ 2030",
           OR(TGebouw[[#This Row],[Mtwerkdatum]]&lt;DATE(2021,1,1),TGebouw[[#This Row],[Label]]="Geen")),
        _xlfn.IFNA(LOOKUP(TGebouw[[#This Row],[BVO m2]],Staffel[Van m2 bvo],Staffel[D: Maatwerk bedrag]),""),
    "")
)</f>
        <v/>
      </c>
      <c r="AA33" s="36" t="str">
        <f>IF(OR(TGebouw[[#This Row],[Onderhoudsniveau]]="Afstoot, sloop, renovatieplan",TGebouw[[#This Row],[Onderhoudsniveau]]="Leegstand",TGebouw[[#This Row],[Verduurzamingsmoment]]="≤ 2030"),"",
        _xlfn.IFNA(LOOKUP(TGebouw[[#This Row],[BVO m2]],Staffel[Van m2 bvo],Staffel[E: DZH Verkort bedrag]),"")
)</f>
        <v/>
      </c>
      <c r="AB33" s="36" t="str">
        <f>IF(OR(TGebouw[[#This Row],[Onderhoudsniveau]]="basis",TGebouw[[#This Row],[Onderhoudsniveau]]="Plus"),_xlfn.IFNA(LOOKUP(TGebouw[[#This Row],[BVO m2]],Staffel[Van m2 bvo],Staffel[F: DMJOP bedrag]),""),"")</f>
        <v/>
      </c>
      <c r="AC33" s="36">
        <f>IF(OR(TGebouw[[#This Row],[Onderhoudsniveau]]="basis",TGebouw[[#This Row],[Onderhoudsniveau]]="Plus"),"",_xlfn.IFNA(LOOKUP(TGebouw[[#This Row],[BVO m2]],Staffel[Van m2 bvo],Staffel[G: Leegstand bedrag]),""))</f>
        <v>0</v>
      </c>
      <c r="AD33" s="1" t="s">
        <v>138</v>
      </c>
      <c r="AE33" s="1">
        <v>910704</v>
      </c>
    </row>
    <row r="34" spans="1:31" customFormat="1">
      <c r="A34" s="1" t="str">
        <f>IF(TGebouw[[#This Row],[Monument]]="",IF(TGebouw[[#This Row],[Perceel OH]]="van Dorp (1)","P1",IF(TGebouw[[#This Row],[Perceel OH]]="Unica (2)","P2")),"PM")</f>
        <v>P1</v>
      </c>
      <c r="B34" s="1" t="s">
        <v>77</v>
      </c>
      <c r="C34" s="1" t="s">
        <v>282</v>
      </c>
      <c r="D34" s="1">
        <v>102</v>
      </c>
      <c r="E34" s="1"/>
      <c r="F34" s="1"/>
      <c r="G34" s="1" t="s">
        <v>283</v>
      </c>
      <c r="H34" s="1" t="s">
        <v>284</v>
      </c>
      <c r="I34" s="4" t="s">
        <v>285</v>
      </c>
      <c r="J34" s="4" t="s">
        <v>286</v>
      </c>
      <c r="K34" s="1">
        <v>2010</v>
      </c>
      <c r="L34" s="1">
        <v>440</v>
      </c>
      <c r="M34" s="1" t="s">
        <v>85</v>
      </c>
      <c r="N34" s="1" t="s">
        <v>145</v>
      </c>
      <c r="O34" s="1"/>
      <c r="P34" s="1" t="s">
        <v>152</v>
      </c>
      <c r="Q34" s="1" t="s">
        <v>88</v>
      </c>
      <c r="R34" s="1" t="s">
        <v>116</v>
      </c>
      <c r="S34" s="72" t="s">
        <v>102</v>
      </c>
      <c r="T34" s="2" t="s">
        <v>166</v>
      </c>
      <c r="U34" s="7" t="s">
        <v>91</v>
      </c>
      <c r="V34" s="3"/>
      <c r="W34"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34" s="36" t="str">
        <f>IF(TGebouw[[#This Row],[Bwk Interieur]]="Ja",_xlfn.IFNA(LOOKUP(TGebouw[[#This Row],[BVO m2]],Staffel[Van m2 bvo],Staffel[B: Interieur bedrag]),""),"")</f>
        <v/>
      </c>
      <c r="Y34" s="36" t="str">
        <f>IF(OR(TGebouw[[#This Row],[Label]]="nvt",TGebouw[[#This Row],[Label]]="ntb"),"",
    IF(AND(TGebouw[[#This Row],[Verduurzamingsmoment]]="≤ 2030",
           OR(TGebouw[[#This Row],[Datum Label]]&lt;DATE(2021,1,1),TGebouw[[#This Row],[Label]]="Geen")),
        _xlfn.IFNA(LOOKUP(TGebouw[[#This Row],[BVO m2]],Staffel[Van m2 bvo],Staffel[C: Label bedrag]),""),
    "")
)</f>
        <v/>
      </c>
      <c r="Z34" s="36" t="str">
        <f>IF(OR(TGebouw[[#This Row],[Label]]="nvt",TGebouw[[#This Row],[Label]]="ntb"),"",
    IF(AND(TGebouw[[#This Row],[Verduurzamingsmoment]]="≤ 2030",
           OR(TGebouw[[#This Row],[Mtwerkdatum]]&lt;DATE(2021,1,1),TGebouw[[#This Row],[Label]]="Geen")),
        _xlfn.IFNA(LOOKUP(TGebouw[[#This Row],[BVO m2]],Staffel[Van m2 bvo],Staffel[D: Maatwerk bedrag]),""),
    "")
)</f>
        <v/>
      </c>
      <c r="AA34" s="36">
        <f>IF(OR(TGebouw[[#This Row],[Onderhoudsniveau]]="Afstoot, sloop, renovatieplan",TGebouw[[#This Row],[Onderhoudsniveau]]="Leegstand",TGebouw[[#This Row],[Verduurzamingsmoment]]="≤ 2030"),"",
        _xlfn.IFNA(LOOKUP(TGebouw[[#This Row],[BVO m2]],Staffel[Van m2 bvo],Staffel[E: DZH Verkort bedrag]),"")
)</f>
        <v>0</v>
      </c>
      <c r="AB34" s="36">
        <f>IF(OR(TGebouw[[#This Row],[Onderhoudsniveau]]="basis",TGebouw[[#This Row],[Onderhoudsniveau]]="Plus"),_xlfn.IFNA(LOOKUP(TGebouw[[#This Row],[BVO m2]],Staffel[Van m2 bvo],Staffel[F: DMJOP bedrag]),""),"")</f>
        <v>0</v>
      </c>
      <c r="AC34" s="36" t="str">
        <f>IF(OR(TGebouw[[#This Row],[Onderhoudsniveau]]="basis",TGebouw[[#This Row],[Onderhoudsniveau]]="Plus"),"",_xlfn.IFNA(LOOKUP(TGebouw[[#This Row],[BVO m2]],Staffel[Van m2 bvo],Staffel[G: Leegstand bedrag]),""))</f>
        <v/>
      </c>
      <c r="AD34" s="1" t="s">
        <v>138</v>
      </c>
      <c r="AE34" s="1"/>
    </row>
    <row r="35" spans="1:31" customFormat="1" ht="30">
      <c r="A35" s="1" t="str">
        <f>IF(TGebouw[[#This Row],[Monument]]="",IF(TGebouw[[#This Row],[Perceel OH]]="van Dorp (1)","P1",IF(TGebouw[[#This Row],[Perceel OH]]="Unica (2)","P2")),"PM")</f>
        <v>P1</v>
      </c>
      <c r="B35" s="1" t="s">
        <v>77</v>
      </c>
      <c r="C35" s="1" t="s">
        <v>287</v>
      </c>
      <c r="D35" s="1">
        <v>13</v>
      </c>
      <c r="E35" s="1"/>
      <c r="F35" s="1" t="s">
        <v>288</v>
      </c>
      <c r="G35" s="1" t="s">
        <v>289</v>
      </c>
      <c r="H35" s="1" t="s">
        <v>105</v>
      </c>
      <c r="I35" s="4" t="s">
        <v>290</v>
      </c>
      <c r="J35" s="4" t="s">
        <v>291</v>
      </c>
      <c r="K35" s="1">
        <v>1977</v>
      </c>
      <c r="L35" s="1">
        <v>923</v>
      </c>
      <c r="M35" s="1" t="s">
        <v>85</v>
      </c>
      <c r="N35" s="1" t="s">
        <v>99</v>
      </c>
      <c r="O35" s="1"/>
      <c r="P35" s="1" t="s">
        <v>108</v>
      </c>
      <c r="Q35" s="1" t="s">
        <v>101</v>
      </c>
      <c r="R35" s="1" t="s">
        <v>116</v>
      </c>
      <c r="S35" s="72" t="s">
        <v>102</v>
      </c>
      <c r="T35" s="2" t="s">
        <v>146</v>
      </c>
      <c r="U35" s="7">
        <v>44134</v>
      </c>
      <c r="V35" s="3"/>
      <c r="W35" s="35" t="str">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
      </c>
      <c r="X35" s="36" t="str">
        <f>IF(TGebouw[[#This Row],[Bwk Interieur]]="Ja",_xlfn.IFNA(LOOKUP(TGebouw[[#This Row],[BVO m2]],Staffel[Van m2 bvo],Staffel[B: Interieur bedrag]),""),"")</f>
        <v/>
      </c>
      <c r="Y35" s="36" t="str">
        <f>IF(OR(TGebouw[[#This Row],[Label]]="nvt",TGebouw[[#This Row],[Label]]="ntb"),"",
    IF(AND(TGebouw[[#This Row],[Verduurzamingsmoment]]="≤ 2030",
           OR(TGebouw[[#This Row],[Datum Label]]&lt;DATE(2021,1,1),TGebouw[[#This Row],[Label]]="Geen")),
        _xlfn.IFNA(LOOKUP(TGebouw[[#This Row],[BVO m2]],Staffel[Van m2 bvo],Staffel[C: Label bedrag]),""),
    "")
)</f>
        <v/>
      </c>
      <c r="Z35" s="36" t="str">
        <f>IF(OR(TGebouw[[#This Row],[Label]]="nvt",TGebouw[[#This Row],[Label]]="ntb"),"",
    IF(AND(TGebouw[[#This Row],[Verduurzamingsmoment]]="≤ 2030",
           OR(TGebouw[[#This Row],[Mtwerkdatum]]&lt;DATE(2021,1,1),TGebouw[[#This Row],[Label]]="Geen")),
        _xlfn.IFNA(LOOKUP(TGebouw[[#This Row],[BVO m2]],Staffel[Van m2 bvo],Staffel[D: Maatwerk bedrag]),""),
    "")
)</f>
        <v/>
      </c>
      <c r="AA35" s="36" t="str">
        <f>IF(OR(TGebouw[[#This Row],[Onderhoudsniveau]]="Afstoot, sloop, renovatieplan",TGebouw[[#This Row],[Onderhoudsniveau]]="Leegstand",TGebouw[[#This Row],[Verduurzamingsmoment]]="≤ 2030"),"",
        _xlfn.IFNA(LOOKUP(TGebouw[[#This Row],[BVO m2]],Staffel[Van m2 bvo],Staffel[E: DZH Verkort bedrag]),"")
)</f>
        <v/>
      </c>
      <c r="AB35" s="36" t="str">
        <f>IF(OR(TGebouw[[#This Row],[Onderhoudsniveau]]="basis",TGebouw[[#This Row],[Onderhoudsniveau]]="Plus"),_xlfn.IFNA(LOOKUP(TGebouw[[#This Row],[BVO m2]],Staffel[Van m2 bvo],Staffel[F: DMJOP bedrag]),""),"")</f>
        <v/>
      </c>
      <c r="AC35" s="36">
        <f>IF(OR(TGebouw[[#This Row],[Onderhoudsniveau]]="basis",TGebouw[[#This Row],[Onderhoudsniveau]]="Plus"),"",_xlfn.IFNA(LOOKUP(TGebouw[[#This Row],[BVO m2]],Staffel[Van m2 bvo],Staffel[G: Leegstand bedrag]),""))</f>
        <v>0</v>
      </c>
      <c r="AD35" s="1">
        <v>213</v>
      </c>
      <c r="AE35" s="1">
        <v>919618</v>
      </c>
    </row>
    <row r="36" spans="1:31" customFormat="1" ht="30">
      <c r="A36" s="1" t="str">
        <f>IF(TGebouw[[#This Row],[Monument]]="",IF(TGebouw[[#This Row],[Perceel OH]]="van Dorp (1)","P1",IF(TGebouw[[#This Row],[Perceel OH]]="Unica (2)","P2")),"PM")</f>
        <v>P1</v>
      </c>
      <c r="B36" s="1" t="s">
        <v>77</v>
      </c>
      <c r="C36" s="1" t="s">
        <v>292</v>
      </c>
      <c r="D36" s="1">
        <v>4</v>
      </c>
      <c r="E36" s="1"/>
      <c r="F36" s="1" t="s">
        <v>293</v>
      </c>
      <c r="G36" s="1" t="s">
        <v>294</v>
      </c>
      <c r="H36" s="1" t="s">
        <v>105</v>
      </c>
      <c r="I36" s="4" t="s">
        <v>295</v>
      </c>
      <c r="J36" s="4" t="s">
        <v>296</v>
      </c>
      <c r="K36" s="1">
        <v>1975</v>
      </c>
      <c r="L36" s="1">
        <v>477.7</v>
      </c>
      <c r="M36" s="1" t="s">
        <v>85</v>
      </c>
      <c r="N36" s="1" t="s">
        <v>99</v>
      </c>
      <c r="O36" s="1"/>
      <c r="P36" s="1" t="s">
        <v>108</v>
      </c>
      <c r="Q36" s="1" t="s">
        <v>88</v>
      </c>
      <c r="R36" s="1" t="s">
        <v>116</v>
      </c>
      <c r="S36" s="72" t="s">
        <v>89</v>
      </c>
      <c r="T36" s="2" t="s">
        <v>103</v>
      </c>
      <c r="U36" s="7">
        <v>43285</v>
      </c>
      <c r="V36" s="3">
        <v>42821</v>
      </c>
      <c r="W36"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36" s="36">
        <f>IF(TGebouw[[#This Row],[Bwk Interieur]]="Ja",_xlfn.IFNA(LOOKUP(TGebouw[[#This Row],[BVO m2]],Staffel[Van m2 bvo],Staffel[B: Interieur bedrag]),""),"")</f>
        <v>0</v>
      </c>
      <c r="Y36" s="36" t="str">
        <f>IF(OR(TGebouw[[#This Row],[Label]]="nvt",TGebouw[[#This Row],[Label]]="ntb"),"",
    IF(AND(TGebouw[[#This Row],[Verduurzamingsmoment]]="≤ 2030",
           OR(TGebouw[[#This Row],[Datum Label]]&lt;DATE(2021,1,1),TGebouw[[#This Row],[Label]]="Geen")),
        _xlfn.IFNA(LOOKUP(TGebouw[[#This Row],[BVO m2]],Staffel[Van m2 bvo],Staffel[C: Label bedrag]),""),
    "")
)</f>
        <v/>
      </c>
      <c r="Z36" s="36" t="str">
        <f>IF(OR(TGebouw[[#This Row],[Label]]="nvt",TGebouw[[#This Row],[Label]]="ntb"),"",
    IF(AND(TGebouw[[#This Row],[Verduurzamingsmoment]]="≤ 2030",
           OR(TGebouw[[#This Row],[Mtwerkdatum]]&lt;DATE(2021,1,1),TGebouw[[#This Row],[Label]]="Geen")),
        _xlfn.IFNA(LOOKUP(TGebouw[[#This Row],[BVO m2]],Staffel[Van m2 bvo],Staffel[D: Maatwerk bedrag]),""),
    "")
)</f>
        <v/>
      </c>
      <c r="AA36" s="36">
        <f>IF(OR(TGebouw[[#This Row],[Onderhoudsniveau]]="Afstoot, sloop, renovatieplan",TGebouw[[#This Row],[Onderhoudsniveau]]="Leegstand",TGebouw[[#This Row],[Verduurzamingsmoment]]="≤ 2030"),"",
        _xlfn.IFNA(LOOKUP(TGebouw[[#This Row],[BVO m2]],Staffel[Van m2 bvo],Staffel[E: DZH Verkort bedrag]),"")
)</f>
        <v>0</v>
      </c>
      <c r="AB36" s="36">
        <f>IF(OR(TGebouw[[#This Row],[Onderhoudsniveau]]="basis",TGebouw[[#This Row],[Onderhoudsniveau]]="Plus"),_xlfn.IFNA(LOOKUP(TGebouw[[#This Row],[BVO m2]],Staffel[Van m2 bvo],Staffel[F: DMJOP bedrag]),""),"")</f>
        <v>0</v>
      </c>
      <c r="AC36" s="36" t="str">
        <f>IF(OR(TGebouw[[#This Row],[Onderhoudsniveau]]="basis",TGebouw[[#This Row],[Onderhoudsniveau]]="Plus"),"",_xlfn.IFNA(LOOKUP(TGebouw[[#This Row],[BVO m2]],Staffel[Van m2 bvo],Staffel[G: Leegstand bedrag]),""))</f>
        <v/>
      </c>
      <c r="AD36" s="1">
        <v>178</v>
      </c>
      <c r="AE36" s="1">
        <v>919619</v>
      </c>
    </row>
    <row r="37" spans="1:31" customFormat="1" ht="30">
      <c r="A37" s="1" t="str">
        <f>IF(TGebouw[[#This Row],[Monument]]="",IF(TGebouw[[#This Row],[Perceel OH]]="van Dorp (1)","P1",IF(TGebouw[[#This Row],[Perceel OH]]="Unica (2)","P2")),"PM")</f>
        <v>P1</v>
      </c>
      <c r="B37" s="1" t="s">
        <v>77</v>
      </c>
      <c r="C37" s="1" t="s">
        <v>297</v>
      </c>
      <c r="D37" s="1">
        <v>2</v>
      </c>
      <c r="E37" s="1"/>
      <c r="F37" s="1" t="s">
        <v>298</v>
      </c>
      <c r="G37" s="1" t="s">
        <v>299</v>
      </c>
      <c r="H37" s="1" t="s">
        <v>254</v>
      </c>
      <c r="I37" s="4" t="s">
        <v>300</v>
      </c>
      <c r="J37" s="4" t="s">
        <v>301</v>
      </c>
      <c r="K37" s="1">
        <v>2017</v>
      </c>
      <c r="L37" s="1">
        <v>7303</v>
      </c>
      <c r="M37" s="1" t="s">
        <v>85</v>
      </c>
      <c r="N37" s="1" t="s">
        <v>86</v>
      </c>
      <c r="O37" s="1"/>
      <c r="P37" s="1" t="s">
        <v>87</v>
      </c>
      <c r="Q37" s="1" t="s">
        <v>88</v>
      </c>
      <c r="R37" s="1" t="s">
        <v>116</v>
      </c>
      <c r="S37" s="72" t="s">
        <v>102</v>
      </c>
      <c r="T37" s="2" t="s">
        <v>90</v>
      </c>
      <c r="U37" s="7" t="s">
        <v>91</v>
      </c>
      <c r="V37" s="3"/>
      <c r="W37" s="73">
        <v>1</v>
      </c>
      <c r="X37" s="56">
        <v>1</v>
      </c>
      <c r="Y37" s="36" t="str">
        <f>IF(OR(TGebouw[[#This Row],[Label]]="nvt",TGebouw[[#This Row],[Label]]="ntb"),"",
    IF(AND(TGebouw[[#This Row],[Verduurzamingsmoment]]="≤ 2030",
           OR(TGebouw[[#This Row],[Datum Label]]&lt;DATE(2021,1,1),TGebouw[[#This Row],[Label]]="Geen")),
        _xlfn.IFNA(LOOKUP(TGebouw[[#This Row],[BVO m2]],Staffel[Van m2 bvo],Staffel[C: Label bedrag]),""),
    "")
)</f>
        <v/>
      </c>
      <c r="Z37" s="36" t="str">
        <f>IF(OR(TGebouw[[#This Row],[Label]]="nvt",TGebouw[[#This Row],[Label]]="ntb"),"",
    IF(AND(TGebouw[[#This Row],[Verduurzamingsmoment]]="≤ 2030",
           OR(TGebouw[[#This Row],[Mtwerkdatum]]&lt;DATE(2021,1,1),TGebouw[[#This Row],[Label]]="Geen")),
        _xlfn.IFNA(LOOKUP(TGebouw[[#This Row],[BVO m2]],Staffel[Van m2 bvo],Staffel[D: Maatwerk bedrag]),""),
    "")
)</f>
        <v/>
      </c>
      <c r="AA37" s="36"/>
      <c r="AB37" s="56">
        <v>1</v>
      </c>
      <c r="AC37" s="36" t="str">
        <f>IF(OR(TGebouw[[#This Row],[Onderhoudsniveau]]="basis",TGebouw[[#This Row],[Onderhoudsniveau]]="Plus"),"",_xlfn.IFNA(LOOKUP(TGebouw[[#This Row],[BVO m2]],Staffel[Van m2 bvo],Staffel[G: Leegstand bedrag]),""))</f>
        <v/>
      </c>
      <c r="AD37" s="1" t="s">
        <v>92</v>
      </c>
      <c r="AE37" s="1">
        <v>917529</v>
      </c>
    </row>
    <row r="38" spans="1:31" customFormat="1">
      <c r="A38" s="1" t="str">
        <f>IF(TGebouw[[#This Row],[Monument]]="",IF(TGebouw[[#This Row],[Perceel OH]]="van Dorp (1)","P1",IF(TGebouw[[#This Row],[Perceel OH]]="Unica (2)","P2")),"PM")</f>
        <v>P1</v>
      </c>
      <c r="B38" s="1" t="s">
        <v>77</v>
      </c>
      <c r="C38" s="1" t="s">
        <v>302</v>
      </c>
      <c r="D38" s="1">
        <v>4</v>
      </c>
      <c r="E38" s="1" t="s">
        <v>173</v>
      </c>
      <c r="F38" s="1" t="s">
        <v>303</v>
      </c>
      <c r="G38" s="1" t="s">
        <v>304</v>
      </c>
      <c r="H38" s="1" t="s">
        <v>305</v>
      </c>
      <c r="I38" s="4" t="s">
        <v>306</v>
      </c>
      <c r="J38" s="4" t="s">
        <v>307</v>
      </c>
      <c r="K38" s="1">
        <v>1960</v>
      </c>
      <c r="L38" s="1">
        <v>3534</v>
      </c>
      <c r="M38" s="1" t="s">
        <v>85</v>
      </c>
      <c r="N38" s="1" t="s">
        <v>237</v>
      </c>
      <c r="O38" s="1"/>
      <c r="P38" s="1" t="s">
        <v>136</v>
      </c>
      <c r="Q38" s="1" t="s">
        <v>308</v>
      </c>
      <c r="R38" s="1" t="s">
        <v>116</v>
      </c>
      <c r="S38" s="72" t="s">
        <v>102</v>
      </c>
      <c r="T38" s="2" t="s">
        <v>103</v>
      </c>
      <c r="U38" s="7">
        <v>45412</v>
      </c>
      <c r="V38" s="3">
        <v>42886</v>
      </c>
      <c r="W38"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38" s="36" t="str">
        <f>IF(TGebouw[[#This Row],[Bwk Interieur]]="Ja",_xlfn.IFNA(LOOKUP(TGebouw[[#This Row],[BVO m2]],Staffel[Van m2 bvo],Staffel[B: Interieur bedrag]),""),"")</f>
        <v/>
      </c>
      <c r="Y38" s="36" t="str">
        <f>IF(OR(TGebouw[[#This Row],[Label]]="nvt",TGebouw[[#This Row],[Label]]="ntb"),"",
    IF(AND(TGebouw[[#This Row],[Verduurzamingsmoment]]="≤ 2030",
           OR(TGebouw[[#This Row],[Datum Label]]&lt;DATE(2021,1,1),TGebouw[[#This Row],[Label]]="Geen")),
        _xlfn.IFNA(LOOKUP(TGebouw[[#This Row],[BVO m2]],Staffel[Van m2 bvo],Staffel[C: Label bedrag]),""),
    "")
)</f>
        <v/>
      </c>
      <c r="Z38" s="36" t="str">
        <f>IF(OR(TGebouw[[#This Row],[Label]]="nvt",TGebouw[[#This Row],[Label]]="ntb"),"",
    IF(AND(TGebouw[[#This Row],[Verduurzamingsmoment]]="≤ 2030",
           OR(TGebouw[[#This Row],[Mtwerkdatum]]&lt;DATE(2021,1,1),TGebouw[[#This Row],[Label]]="Geen")),
        _xlfn.IFNA(LOOKUP(TGebouw[[#This Row],[BVO m2]],Staffel[Van m2 bvo],Staffel[D: Maatwerk bedrag]),""),
    "")
)</f>
        <v/>
      </c>
      <c r="AA38" s="36">
        <f>IF(OR(TGebouw[[#This Row],[Onderhoudsniveau]]="Afstoot, sloop, renovatieplan",TGebouw[[#This Row],[Onderhoudsniveau]]="Leegstand",TGebouw[[#This Row],[Verduurzamingsmoment]]="≤ 2030"),"",
        _xlfn.IFNA(LOOKUP(TGebouw[[#This Row],[BVO m2]],Staffel[Van m2 bvo],Staffel[E: DZH Verkort bedrag]),"")
)</f>
        <v>0</v>
      </c>
      <c r="AB38" s="36">
        <f>IF(OR(TGebouw[[#This Row],[Onderhoudsniveau]]="basis",TGebouw[[#This Row],[Onderhoudsniveau]]="Plus"),_xlfn.IFNA(LOOKUP(TGebouw[[#This Row],[BVO m2]],Staffel[Van m2 bvo],Staffel[F: DMJOP bedrag]),""),"")</f>
        <v>0</v>
      </c>
      <c r="AC38" s="36" t="str">
        <f>IF(OR(TGebouw[[#This Row],[Onderhoudsniveau]]="basis",TGebouw[[#This Row],[Onderhoudsniveau]]="Plus"),"",_xlfn.IFNA(LOOKUP(TGebouw[[#This Row],[BVO m2]],Staffel[Van m2 bvo],Staffel[G: Leegstand bedrag]),""))</f>
        <v/>
      </c>
      <c r="AD38" s="1">
        <v>267</v>
      </c>
      <c r="AE38" s="1">
        <v>919762</v>
      </c>
    </row>
    <row r="39" spans="1:31" customFormat="1" ht="30">
      <c r="A39" s="1" t="s">
        <v>309</v>
      </c>
      <c r="B39" s="1"/>
      <c r="C39" s="1" t="s">
        <v>310</v>
      </c>
      <c r="D39" s="1">
        <v>99</v>
      </c>
      <c r="E39" s="1"/>
      <c r="F39" s="1" t="s">
        <v>311</v>
      </c>
      <c r="G39" s="1" t="s">
        <v>312</v>
      </c>
      <c r="H39" s="1" t="s">
        <v>313</v>
      </c>
      <c r="I39" s="4" t="s">
        <v>314</v>
      </c>
      <c r="J39" s="4" t="s">
        <v>315</v>
      </c>
      <c r="K39" s="1">
        <v>1986</v>
      </c>
      <c r="L39" s="1">
        <v>464</v>
      </c>
      <c r="M39" s="1" t="s">
        <v>85</v>
      </c>
      <c r="N39" s="1"/>
      <c r="O39" s="1"/>
      <c r="P39" s="1" t="s">
        <v>316</v>
      </c>
      <c r="Q39" s="1" t="s">
        <v>101</v>
      </c>
      <c r="R39" s="1"/>
      <c r="S39" s="72" t="s">
        <v>102</v>
      </c>
      <c r="T39" s="2" t="s">
        <v>159</v>
      </c>
      <c r="U39" s="7">
        <v>43812</v>
      </c>
      <c r="V39" s="3"/>
      <c r="W39" s="35" t="str">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
      </c>
      <c r="X39" s="36" t="str">
        <f>IF(TGebouw[[#This Row],[Bwk Interieur]]="Ja",_xlfn.IFNA(LOOKUP(TGebouw[[#This Row],[BVO m2]],Staffel[Van m2 bvo],Staffel[B: Interieur bedrag]),""),"")</f>
        <v/>
      </c>
      <c r="Y39" s="36" t="str">
        <f>IF(OR(TGebouw[[#This Row],[Label]]="nvt",TGebouw[[#This Row],[Label]]="ntb"),"",
    IF(AND(TGebouw[[#This Row],[Verduurzamingsmoment]]="≤ 2030",
           OR(TGebouw[[#This Row],[Datum Label]]&lt;DATE(2021,1,1),TGebouw[[#This Row],[Label]]="Geen")),
        _xlfn.IFNA(LOOKUP(TGebouw[[#This Row],[BVO m2]],Staffel[Van m2 bvo],Staffel[C: Label bedrag]),""),
    "")
)</f>
        <v/>
      </c>
      <c r="Z39" s="36" t="str">
        <f>IF(OR(TGebouw[[#This Row],[Label]]="nvt",TGebouw[[#This Row],[Label]]="ntb"),"",
    IF(AND(TGebouw[[#This Row],[Verduurzamingsmoment]]="≤ 2030",
           OR(TGebouw[[#This Row],[Mtwerkdatum]]&lt;DATE(2021,1,1),TGebouw[[#This Row],[Label]]="Geen")),
        _xlfn.IFNA(LOOKUP(TGebouw[[#This Row],[BVO m2]],Staffel[Van m2 bvo],Staffel[D: Maatwerk bedrag]),""),
    "")
)</f>
        <v/>
      </c>
      <c r="AA39" s="36" t="str">
        <f>IF(OR(TGebouw[[#This Row],[Onderhoudsniveau]]="Afstoot, sloop, renovatieplan",TGebouw[[#This Row],[Onderhoudsniveau]]="Leegstand",TGebouw[[#This Row],[Verduurzamingsmoment]]="≤ 2030"),"",
        _xlfn.IFNA(LOOKUP(TGebouw[[#This Row],[BVO m2]],Staffel[Van m2 bvo],Staffel[E: DZH Verkort bedrag]),"")
)</f>
        <v/>
      </c>
      <c r="AB39" s="36" t="str">
        <f>IF(OR(TGebouw[[#This Row],[Onderhoudsniveau]]="basis",TGebouw[[#This Row],[Onderhoudsniveau]]="Plus"),_xlfn.IFNA(LOOKUP(TGebouw[[#This Row],[BVO m2]],Staffel[Van m2 bvo],Staffel[F: DMJOP bedrag]),""),"")</f>
        <v/>
      </c>
      <c r="AC39" s="36">
        <f>IF(OR(TGebouw[[#This Row],[Onderhoudsniveau]]="basis",TGebouw[[#This Row],[Onderhoudsniveau]]="Plus"),"",_xlfn.IFNA(LOOKUP(TGebouw[[#This Row],[BVO m2]],Staffel[Van m2 bvo],Staffel[G: Leegstand bedrag]),""))</f>
        <v>0</v>
      </c>
      <c r="AD39" s="1">
        <v>3</v>
      </c>
      <c r="AE39" s="1">
        <v>914631</v>
      </c>
    </row>
    <row r="40" spans="1:31" customFormat="1" ht="30">
      <c r="A40" s="1" t="str">
        <f>IF(TGebouw[[#This Row],[Monument]]="",IF(TGebouw[[#This Row],[Perceel OH]]="van Dorp (1)","P1",IF(TGebouw[[#This Row],[Perceel OH]]="Unica (2)","P2")),"PM")</f>
        <v>P1</v>
      </c>
      <c r="B40" s="1" t="s">
        <v>77</v>
      </c>
      <c r="C40" s="1" t="s">
        <v>317</v>
      </c>
      <c r="D40" s="1">
        <v>78</v>
      </c>
      <c r="E40" s="1"/>
      <c r="F40" s="1" t="s">
        <v>318</v>
      </c>
      <c r="G40" s="1" t="s">
        <v>319</v>
      </c>
      <c r="H40" s="1" t="s">
        <v>320</v>
      </c>
      <c r="I40" s="4" t="s">
        <v>321</v>
      </c>
      <c r="J40" s="4" t="s">
        <v>322</v>
      </c>
      <c r="K40" s="1">
        <v>2017</v>
      </c>
      <c r="L40" s="1">
        <v>3000</v>
      </c>
      <c r="M40" s="1" t="s">
        <v>85</v>
      </c>
      <c r="N40" s="1" t="s">
        <v>86</v>
      </c>
      <c r="O40" s="1"/>
      <c r="P40" s="1" t="s">
        <v>87</v>
      </c>
      <c r="Q40" s="1" t="s">
        <v>88</v>
      </c>
      <c r="R40" s="1"/>
      <c r="S40" s="72" t="s">
        <v>102</v>
      </c>
      <c r="T40" s="2" t="s">
        <v>90</v>
      </c>
      <c r="U40" s="7" t="s">
        <v>91</v>
      </c>
      <c r="V40" s="3"/>
      <c r="W40" s="73">
        <v>1</v>
      </c>
      <c r="X40" s="56">
        <v>1</v>
      </c>
      <c r="Y40" s="36" t="str">
        <f>IF(OR(TGebouw[[#This Row],[Label]]="nvt",TGebouw[[#This Row],[Label]]="ntb"),"",
    IF(AND(TGebouw[[#This Row],[Verduurzamingsmoment]]="≤ 2030",
           OR(TGebouw[[#This Row],[Datum Label]]&lt;DATE(2021,1,1),TGebouw[[#This Row],[Label]]="Geen")),
        _xlfn.IFNA(LOOKUP(TGebouw[[#This Row],[BVO m2]],Staffel[Van m2 bvo],Staffel[C: Label bedrag]),""),
    "")
)</f>
        <v/>
      </c>
      <c r="Z40" s="36" t="str">
        <f>IF(OR(TGebouw[[#This Row],[Label]]="nvt",TGebouw[[#This Row],[Label]]="ntb"),"",
    IF(AND(TGebouw[[#This Row],[Verduurzamingsmoment]]="≤ 2030",
           OR(TGebouw[[#This Row],[Mtwerkdatum]]&lt;DATE(2021,1,1),TGebouw[[#This Row],[Label]]="Geen")),
        _xlfn.IFNA(LOOKUP(TGebouw[[#This Row],[BVO m2]],Staffel[Van m2 bvo],Staffel[D: Maatwerk bedrag]),""),
    "")
)</f>
        <v/>
      </c>
      <c r="AA40" s="36"/>
      <c r="AB40" s="56">
        <v>1</v>
      </c>
      <c r="AC40" s="36" t="str">
        <f>IF(OR(TGebouw[[#This Row],[Onderhoudsniveau]]="basis",TGebouw[[#This Row],[Onderhoudsniveau]]="Plus"),"",_xlfn.IFNA(LOOKUP(TGebouw[[#This Row],[BVO m2]],Staffel[Van m2 bvo],Staffel[G: Leegstand bedrag]),""))</f>
        <v/>
      </c>
      <c r="AD40" s="1" t="s">
        <v>92</v>
      </c>
      <c r="AE40" s="1">
        <v>913781</v>
      </c>
    </row>
    <row r="41" spans="1:31" customFormat="1" ht="30">
      <c r="A41" s="1" t="str">
        <f>IF(TGebouw[[#This Row],[Monument]]="",IF(TGebouw[[#This Row],[Perceel OH]]="van Dorp (1)","P1",IF(TGebouw[[#This Row],[Perceel OH]]="Unica (2)","P2")),"PM")</f>
        <v>P1</v>
      </c>
      <c r="B41" s="1" t="s">
        <v>77</v>
      </c>
      <c r="C41" s="1" t="s">
        <v>323</v>
      </c>
      <c r="D41" s="1">
        <v>11</v>
      </c>
      <c r="E41" s="1"/>
      <c r="F41" s="1"/>
      <c r="G41" s="1" t="s">
        <v>324</v>
      </c>
      <c r="H41" s="1"/>
      <c r="I41" s="4" t="s">
        <v>325</v>
      </c>
      <c r="J41" s="4" t="s">
        <v>326</v>
      </c>
      <c r="K41" s="1">
        <v>2009</v>
      </c>
      <c r="L41" s="1">
        <v>230</v>
      </c>
      <c r="M41" s="1" t="s">
        <v>85</v>
      </c>
      <c r="N41" s="1"/>
      <c r="O41" s="1"/>
      <c r="P41" s="1" t="s">
        <v>327</v>
      </c>
      <c r="Q41" s="1" t="s">
        <v>101</v>
      </c>
      <c r="R41" s="1"/>
      <c r="S41" s="72" t="s">
        <v>102</v>
      </c>
      <c r="T41" s="2" t="s">
        <v>137</v>
      </c>
      <c r="U41" s="7" t="s">
        <v>91</v>
      </c>
      <c r="V41" s="3"/>
      <c r="W41" s="35" t="str">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
      </c>
      <c r="X41" s="36" t="str">
        <f>IF(TGebouw[[#This Row],[Bwk Interieur]]="Ja",_xlfn.IFNA(LOOKUP(TGebouw[[#This Row],[BVO m2]],Staffel[Van m2 bvo],Staffel[B: Interieur bedrag]),""),"")</f>
        <v/>
      </c>
      <c r="Y41" s="36" t="str">
        <f>IF(OR(TGebouw[[#This Row],[Label]]="nvt",TGebouw[[#This Row],[Label]]="ntb"),"",
    IF(AND(TGebouw[[#This Row],[Verduurzamingsmoment]]="≤ 2030",
           OR(TGebouw[[#This Row],[Datum Label]]&lt;DATE(2021,1,1),TGebouw[[#This Row],[Label]]="Geen")),
        _xlfn.IFNA(LOOKUP(TGebouw[[#This Row],[BVO m2]],Staffel[Van m2 bvo],Staffel[C: Label bedrag]),""),
    "")
)</f>
        <v/>
      </c>
      <c r="Z41" s="36" t="str">
        <f>IF(OR(TGebouw[[#This Row],[Label]]="nvt",TGebouw[[#This Row],[Label]]="ntb"),"",
    IF(AND(TGebouw[[#This Row],[Verduurzamingsmoment]]="≤ 2030",
           OR(TGebouw[[#This Row],[Mtwerkdatum]]&lt;DATE(2021,1,1),TGebouw[[#This Row],[Label]]="Geen")),
        _xlfn.IFNA(LOOKUP(TGebouw[[#This Row],[BVO m2]],Staffel[Van m2 bvo],Staffel[D: Maatwerk bedrag]),""),
    "")
)</f>
        <v/>
      </c>
      <c r="AA41" s="36" t="str">
        <f>IF(OR(TGebouw[[#This Row],[Onderhoudsniveau]]="Afstoot, sloop, renovatieplan",TGebouw[[#This Row],[Onderhoudsniveau]]="Leegstand",TGebouw[[#This Row],[Verduurzamingsmoment]]="≤ 2030"),"",
        _xlfn.IFNA(LOOKUP(TGebouw[[#This Row],[BVO m2]],Staffel[Van m2 bvo],Staffel[E: DZH Verkort bedrag]),"")
)</f>
        <v/>
      </c>
      <c r="AB41" s="36" t="str">
        <f>IF(OR(TGebouw[[#This Row],[Onderhoudsniveau]]="basis",TGebouw[[#This Row],[Onderhoudsniveau]]="Plus"),_xlfn.IFNA(LOOKUP(TGebouw[[#This Row],[BVO m2]],Staffel[Van m2 bvo],Staffel[F: DMJOP bedrag]),""),"")</f>
        <v/>
      </c>
      <c r="AC41" s="36">
        <f>IF(OR(TGebouw[[#This Row],[Onderhoudsniveau]]="basis",TGebouw[[#This Row],[Onderhoudsniveau]]="Plus"),"",_xlfn.IFNA(LOOKUP(TGebouw[[#This Row],[BVO m2]],Staffel[Van m2 bvo],Staffel[G: Leegstand bedrag]),""))</f>
        <v>0</v>
      </c>
      <c r="AD41" s="1" t="s">
        <v>138</v>
      </c>
      <c r="AE41" s="1">
        <v>910713</v>
      </c>
    </row>
    <row r="42" spans="1:31" customFormat="1" ht="30">
      <c r="A42" s="1" t="str">
        <f>IF(TGebouw[[#This Row],[Monument]]="",IF(TGebouw[[#This Row],[Perceel OH]]="van Dorp (1)","P1",IF(TGebouw[[#This Row],[Perceel OH]]="Unica (2)","P2")),"PM")</f>
        <v>P1</v>
      </c>
      <c r="B42" s="1" t="s">
        <v>77</v>
      </c>
      <c r="C42" s="1" t="s">
        <v>328</v>
      </c>
      <c r="D42" s="1">
        <v>1</v>
      </c>
      <c r="E42" s="1" t="s">
        <v>329</v>
      </c>
      <c r="F42" s="1" t="s">
        <v>330</v>
      </c>
      <c r="G42" s="1" t="s">
        <v>331</v>
      </c>
      <c r="H42" s="74" t="s">
        <v>332</v>
      </c>
      <c r="I42" s="4" t="s">
        <v>333</v>
      </c>
      <c r="J42" s="4" t="s">
        <v>334</v>
      </c>
      <c r="K42" s="1">
        <v>2017</v>
      </c>
      <c r="L42" s="1">
        <v>9</v>
      </c>
      <c r="M42" s="1" t="s">
        <v>85</v>
      </c>
      <c r="N42" s="1" t="s">
        <v>86</v>
      </c>
      <c r="O42" s="1"/>
      <c r="P42" s="1" t="s">
        <v>87</v>
      </c>
      <c r="Q42" s="1" t="s">
        <v>88</v>
      </c>
      <c r="R42" s="1"/>
      <c r="S42" s="72" t="s">
        <v>102</v>
      </c>
      <c r="T42" s="2" t="s">
        <v>90</v>
      </c>
      <c r="U42" s="7" t="s">
        <v>91</v>
      </c>
      <c r="V42" s="3"/>
      <c r="W42" s="73">
        <v>1</v>
      </c>
      <c r="X42" s="56">
        <v>1</v>
      </c>
      <c r="Y42" s="36" t="str">
        <f>IF(OR(TGebouw[[#This Row],[Label]]="nvt",TGebouw[[#This Row],[Label]]="ntb"),"",
    IF(AND(TGebouw[[#This Row],[Verduurzamingsmoment]]="≤ 2030",
           OR(TGebouw[[#This Row],[Datum Label]]&lt;DATE(2021,1,1),TGebouw[[#This Row],[Label]]="Geen")),
        _xlfn.IFNA(LOOKUP(TGebouw[[#This Row],[BVO m2]],Staffel[Van m2 bvo],Staffel[C: Label bedrag]),""),
    "")
)</f>
        <v/>
      </c>
      <c r="Z42" s="36" t="str">
        <f>IF(OR(TGebouw[[#This Row],[Label]]="nvt",TGebouw[[#This Row],[Label]]="ntb"),"",
    IF(AND(TGebouw[[#This Row],[Verduurzamingsmoment]]="≤ 2030",
           OR(TGebouw[[#This Row],[Mtwerkdatum]]&lt;DATE(2021,1,1),TGebouw[[#This Row],[Label]]="Geen")),
        _xlfn.IFNA(LOOKUP(TGebouw[[#This Row],[BVO m2]],Staffel[Van m2 bvo],Staffel[D: Maatwerk bedrag]),""),
    "")
)</f>
        <v/>
      </c>
      <c r="AA42" s="36"/>
      <c r="AB42" s="73">
        <v>1</v>
      </c>
      <c r="AC42" s="36" t="str">
        <f>IF(OR(TGebouw[[#This Row],[Onderhoudsniveau]]="basis",TGebouw[[#This Row],[Onderhoudsniveau]]="Plus"),"",_xlfn.IFNA(LOOKUP(TGebouw[[#This Row],[BVO m2]],Staffel[Van m2 bvo],Staffel[G: Leegstand bedrag]),""))</f>
        <v/>
      </c>
      <c r="AD42" s="1" t="s">
        <v>92</v>
      </c>
      <c r="AE42" s="1" t="s">
        <v>228</v>
      </c>
    </row>
    <row r="43" spans="1:31" ht="30">
      <c r="A43" s="1" t="str">
        <f>IF(TGebouw[[#This Row],[Monument]]="",IF(TGebouw[[#This Row],[Perceel OH]]="van Dorp (1)","P1",IF(TGebouw[[#This Row],[Perceel OH]]="Unica (2)","P2")),"PM")</f>
        <v>P1</v>
      </c>
      <c r="B43" s="1" t="s">
        <v>77</v>
      </c>
      <c r="C43" s="1" t="s">
        <v>335</v>
      </c>
      <c r="D43" s="1">
        <v>8</v>
      </c>
      <c r="E43" s="1" t="s">
        <v>173</v>
      </c>
      <c r="F43" s="1" t="s">
        <v>330</v>
      </c>
      <c r="G43" s="1" t="s">
        <v>331</v>
      </c>
      <c r="H43" s="74" t="s">
        <v>336</v>
      </c>
      <c r="I43" s="4"/>
      <c r="J43" s="4" t="s">
        <v>228</v>
      </c>
      <c r="K43" s="1">
        <v>2020</v>
      </c>
      <c r="L43" s="1">
        <v>261</v>
      </c>
      <c r="M43" s="1" t="s">
        <v>85</v>
      </c>
      <c r="N43" s="1" t="s">
        <v>86</v>
      </c>
      <c r="O43" s="1"/>
      <c r="P43" s="1" t="s">
        <v>87</v>
      </c>
      <c r="Q43" s="1" t="s">
        <v>88</v>
      </c>
      <c r="R43" s="1"/>
      <c r="S43" s="72" t="s">
        <v>102</v>
      </c>
      <c r="T43" s="2" t="s">
        <v>90</v>
      </c>
      <c r="U43" s="7" t="s">
        <v>91</v>
      </c>
      <c r="V43" s="3"/>
      <c r="W43" s="73">
        <v>1</v>
      </c>
      <c r="X43" s="56">
        <v>1</v>
      </c>
      <c r="Y43" s="36" t="str">
        <f>IF(OR(TGebouw[[#This Row],[Label]]="nvt",TGebouw[[#This Row],[Label]]="ntb"),"",
    IF(AND(TGebouw[[#This Row],[Verduurzamingsmoment]]="≤ 2030",
           OR(TGebouw[[#This Row],[Datum Label]]&lt;DATE(2021,1,1),TGebouw[[#This Row],[Label]]="Geen")),
        _xlfn.IFNA(LOOKUP(TGebouw[[#This Row],[BVO m2]],Staffel[Van m2 bvo],Staffel[C: Label bedrag]),""),
    "")
)</f>
        <v/>
      </c>
      <c r="Z43" s="36" t="str">
        <f>IF(OR(TGebouw[[#This Row],[Label]]="nvt",TGebouw[[#This Row],[Label]]="ntb"),"",
    IF(AND(TGebouw[[#This Row],[Verduurzamingsmoment]]="≤ 2030",
           OR(TGebouw[[#This Row],[Mtwerkdatum]]&lt;DATE(2021,1,1),TGebouw[[#This Row],[Label]]="Geen")),
        _xlfn.IFNA(LOOKUP(TGebouw[[#This Row],[BVO m2]],Staffel[Van m2 bvo],Staffel[D: Maatwerk bedrag]),""),
    "")
)</f>
        <v/>
      </c>
      <c r="AA43" s="36"/>
      <c r="AB43" s="73">
        <v>1</v>
      </c>
      <c r="AC43" s="36" t="str">
        <f>IF(OR(TGebouw[[#This Row],[Onderhoudsniveau]]="basis",TGebouw[[#This Row],[Onderhoudsniveau]]="Plus"),"",_xlfn.IFNA(LOOKUP(TGebouw[[#This Row],[BVO m2]],Staffel[Van m2 bvo],Staffel[G: Leegstand bedrag]),""))</f>
        <v/>
      </c>
      <c r="AD43" s="1" t="s">
        <v>92</v>
      </c>
      <c r="AE43" s="1" t="s">
        <v>228</v>
      </c>
    </row>
    <row r="44" spans="1:31" customFormat="1" ht="81" customHeight="1">
      <c r="A44" s="1" t="str">
        <f>IF(TGebouw[[#This Row],[Monument]]="",IF(TGebouw[[#This Row],[Perceel OH]]="van Dorp (1)","P1",IF(TGebouw[[#This Row],[Perceel OH]]="Unica (2)","P2")),"PM")</f>
        <v>P1</v>
      </c>
      <c r="B44" s="1" t="s">
        <v>77</v>
      </c>
      <c r="C44" s="1" t="s">
        <v>337</v>
      </c>
      <c r="D44" s="1">
        <v>201</v>
      </c>
      <c r="E44" s="1"/>
      <c r="F44" s="1" t="s">
        <v>338</v>
      </c>
      <c r="G44" s="1" t="s">
        <v>339</v>
      </c>
      <c r="H44" s="1" t="s">
        <v>340</v>
      </c>
      <c r="I44" s="4" t="s">
        <v>341</v>
      </c>
      <c r="J44" s="4" t="s">
        <v>342</v>
      </c>
      <c r="K44" s="1">
        <v>1965</v>
      </c>
      <c r="L44" s="1">
        <v>3711</v>
      </c>
      <c r="M44" s="1" t="s">
        <v>85</v>
      </c>
      <c r="N44" s="1" t="s">
        <v>99</v>
      </c>
      <c r="O44" s="1"/>
      <c r="P44" s="1" t="s">
        <v>152</v>
      </c>
      <c r="Q44" s="1" t="s">
        <v>88</v>
      </c>
      <c r="R44" s="1" t="s">
        <v>116</v>
      </c>
      <c r="S44" s="72" t="s">
        <v>89</v>
      </c>
      <c r="T44" s="2" t="s">
        <v>159</v>
      </c>
      <c r="U44" s="7">
        <v>44109</v>
      </c>
      <c r="V44" s="3">
        <v>44169</v>
      </c>
      <c r="W44"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44" s="36">
        <f>IF(TGebouw[[#This Row],[Bwk Interieur]]="Ja",_xlfn.IFNA(LOOKUP(TGebouw[[#This Row],[BVO m2]],Staffel[Van m2 bvo],Staffel[B: Interieur bedrag]),""),"")</f>
        <v>0</v>
      </c>
      <c r="Y44" s="36" t="str">
        <f>IF(OR(TGebouw[[#This Row],[Label]]="nvt",TGebouw[[#This Row],[Label]]="ntb"),"",
    IF(AND(TGebouw[[#This Row],[Verduurzamingsmoment]]="≤ 2030",
           OR(TGebouw[[#This Row],[Datum Label]]&lt;DATE(2021,1,1),TGebouw[[#This Row],[Label]]="Geen")),
        _xlfn.IFNA(LOOKUP(TGebouw[[#This Row],[BVO m2]],Staffel[Van m2 bvo],Staffel[C: Label bedrag]),""),
    "")
)</f>
        <v/>
      </c>
      <c r="Z44" s="36" t="str">
        <f>IF(OR(TGebouw[[#This Row],[Label]]="nvt",TGebouw[[#This Row],[Label]]="ntb"),"",
    IF(AND(TGebouw[[#This Row],[Verduurzamingsmoment]]="≤ 2030",
           OR(TGebouw[[#This Row],[Mtwerkdatum]]&lt;DATE(2021,1,1),TGebouw[[#This Row],[Label]]="Geen")),
        _xlfn.IFNA(LOOKUP(TGebouw[[#This Row],[BVO m2]],Staffel[Van m2 bvo],Staffel[D: Maatwerk bedrag]),""),
    "")
)</f>
        <v/>
      </c>
      <c r="AA44" s="36">
        <f>IF(OR(TGebouw[[#This Row],[Onderhoudsniveau]]="Afstoot, sloop, renovatieplan",TGebouw[[#This Row],[Onderhoudsniveau]]="Leegstand",TGebouw[[#This Row],[Verduurzamingsmoment]]="≤ 2030"),"",
        _xlfn.IFNA(LOOKUP(TGebouw[[#This Row],[BVO m2]],Staffel[Van m2 bvo],Staffel[E: DZH Verkort bedrag]),"")
)</f>
        <v>0</v>
      </c>
      <c r="AB44" s="36">
        <f>IF(OR(TGebouw[[#This Row],[Onderhoudsniveau]]="basis",TGebouw[[#This Row],[Onderhoudsniveau]]="Plus"),_xlfn.IFNA(LOOKUP(TGebouw[[#This Row],[BVO m2]],Staffel[Van m2 bvo],Staffel[F: DMJOP bedrag]),""),"")</f>
        <v>0</v>
      </c>
      <c r="AC44" s="36" t="str">
        <f>IF(OR(TGebouw[[#This Row],[Onderhoudsniveau]]="basis",TGebouw[[#This Row],[Onderhoudsniveau]]="Plus"),"",_xlfn.IFNA(LOOKUP(TGebouw[[#This Row],[BVO m2]],Staffel[Van m2 bvo],Staffel[G: Leegstand bedrag]),""))</f>
        <v/>
      </c>
      <c r="AD44" s="1">
        <v>410</v>
      </c>
      <c r="AE44" s="1" t="s">
        <v>343</v>
      </c>
    </row>
    <row r="45" spans="1:31" customFormat="1" ht="30">
      <c r="A45" s="1" t="str">
        <f>IF(TGebouw[[#This Row],[Monument]]="",IF(TGebouw[[#This Row],[Perceel OH]]="van Dorp (1)","P1",IF(TGebouw[[#This Row],[Perceel OH]]="Unica (2)","P2")),"PM")</f>
        <v>P1</v>
      </c>
      <c r="B45" s="1" t="s">
        <v>77</v>
      </c>
      <c r="C45" s="1" t="s">
        <v>344</v>
      </c>
      <c r="D45" s="1">
        <v>38</v>
      </c>
      <c r="E45" s="1"/>
      <c r="F45" s="1" t="s">
        <v>345</v>
      </c>
      <c r="G45" s="1" t="s">
        <v>346</v>
      </c>
      <c r="H45" s="1" t="s">
        <v>105</v>
      </c>
      <c r="I45" s="4" t="s">
        <v>347</v>
      </c>
      <c r="J45" s="4" t="s">
        <v>348</v>
      </c>
      <c r="K45" s="1">
        <v>1997</v>
      </c>
      <c r="L45" s="1">
        <v>557.79999999999995</v>
      </c>
      <c r="M45" s="1" t="s">
        <v>85</v>
      </c>
      <c r="N45" s="1" t="s">
        <v>99</v>
      </c>
      <c r="O45" s="1"/>
      <c r="P45" s="1" t="s">
        <v>108</v>
      </c>
      <c r="Q45" s="1" t="s">
        <v>88</v>
      </c>
      <c r="R45" s="1" t="s">
        <v>153</v>
      </c>
      <c r="S45" s="72" t="s">
        <v>89</v>
      </c>
      <c r="T45" s="2" t="s">
        <v>109</v>
      </c>
      <c r="U45" s="7">
        <v>43285</v>
      </c>
      <c r="V45" s="3">
        <v>42822</v>
      </c>
      <c r="W45"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45" s="36">
        <f>IF(TGebouw[[#This Row],[Bwk Interieur]]="Ja",_xlfn.IFNA(LOOKUP(TGebouw[[#This Row],[BVO m2]],Staffel[Van m2 bvo],Staffel[B: Interieur bedrag]),""),"")</f>
        <v>0</v>
      </c>
      <c r="Y45" s="36">
        <f>IF(OR(TGebouw[[#This Row],[Label]]="nvt",TGebouw[[#This Row],[Label]]="ntb"),"",
    IF(AND(TGebouw[[#This Row],[Verduurzamingsmoment]]="≤ 2030",
           OR(TGebouw[[#This Row],[Datum Label]]&lt;DATE(2021,1,1),TGebouw[[#This Row],[Label]]="Geen")),
        _xlfn.IFNA(LOOKUP(TGebouw[[#This Row],[BVO m2]],Staffel[Van m2 bvo],Staffel[C: Label bedrag]),""),
    "")
)</f>
        <v>0</v>
      </c>
      <c r="Z45" s="36">
        <f>IF(OR(TGebouw[[#This Row],[Label]]="nvt",TGebouw[[#This Row],[Label]]="ntb"),"",
    IF(AND(TGebouw[[#This Row],[Verduurzamingsmoment]]="≤ 2030",
           OR(TGebouw[[#This Row],[Mtwerkdatum]]&lt;DATE(2021,1,1),TGebouw[[#This Row],[Label]]="Geen")),
        _xlfn.IFNA(LOOKUP(TGebouw[[#This Row],[BVO m2]],Staffel[Van m2 bvo],Staffel[D: Maatwerk bedrag]),""),
    "")
)</f>
        <v>0</v>
      </c>
      <c r="AA45" s="36" t="str">
        <f>IF(OR(TGebouw[[#This Row],[Onderhoudsniveau]]="Afstoot, sloop, renovatieplan",TGebouw[[#This Row],[Onderhoudsniveau]]="Leegstand",TGebouw[[#This Row],[Verduurzamingsmoment]]="≤ 2030"),"",
        _xlfn.IFNA(LOOKUP(TGebouw[[#This Row],[BVO m2]],Staffel[Van m2 bvo],Staffel[E: DZH Verkort bedrag]),"")
)</f>
        <v/>
      </c>
      <c r="AB45" s="36">
        <f>IF(OR(TGebouw[[#This Row],[Onderhoudsniveau]]="basis",TGebouw[[#This Row],[Onderhoudsniveau]]="Plus"),_xlfn.IFNA(LOOKUP(TGebouw[[#This Row],[BVO m2]],Staffel[Van m2 bvo],Staffel[F: DMJOP bedrag]),""),"")</f>
        <v>0</v>
      </c>
      <c r="AC45" s="36" t="str">
        <f>IF(OR(TGebouw[[#This Row],[Onderhoudsniveau]]="basis",TGebouw[[#This Row],[Onderhoudsniveau]]="Plus"),"",_xlfn.IFNA(LOOKUP(TGebouw[[#This Row],[BVO m2]],Staffel[Van m2 bvo],Staffel[G: Leegstand bedrag]),""))</f>
        <v/>
      </c>
      <c r="AD45" s="1">
        <v>216</v>
      </c>
      <c r="AE45" s="1">
        <v>919620</v>
      </c>
    </row>
    <row r="46" spans="1:31" customFormat="1" ht="30">
      <c r="A46" s="1" t="str">
        <f>IF(TGebouw[[#This Row],[Monument]]="",IF(TGebouw[[#This Row],[Perceel OH]]="van Dorp (1)","P1",IF(TGebouw[[#This Row],[Perceel OH]]="Unica (2)","P2")),"PM")</f>
        <v>P1</v>
      </c>
      <c r="B46" s="1" t="s">
        <v>77</v>
      </c>
      <c r="C46" s="1" t="s">
        <v>349</v>
      </c>
      <c r="D46" s="1">
        <v>1</v>
      </c>
      <c r="E46" s="1"/>
      <c r="F46" s="1" t="s">
        <v>350</v>
      </c>
      <c r="G46" s="1" t="s">
        <v>351</v>
      </c>
      <c r="H46" s="1" t="s">
        <v>105</v>
      </c>
      <c r="I46" s="4" t="s">
        <v>352</v>
      </c>
      <c r="J46" s="4" t="s">
        <v>353</v>
      </c>
      <c r="K46" s="1">
        <v>2016</v>
      </c>
      <c r="L46" s="1">
        <v>2642</v>
      </c>
      <c r="M46" s="1" t="s">
        <v>85</v>
      </c>
      <c r="N46" s="1" t="s">
        <v>99</v>
      </c>
      <c r="O46" s="1"/>
      <c r="P46" s="1" t="s">
        <v>108</v>
      </c>
      <c r="Q46" s="1" t="s">
        <v>88</v>
      </c>
      <c r="R46" s="1" t="s">
        <v>116</v>
      </c>
      <c r="S46" s="72" t="s">
        <v>89</v>
      </c>
      <c r="T46" s="2" t="s">
        <v>122</v>
      </c>
      <c r="U46" s="7">
        <v>44096</v>
      </c>
      <c r="V46" s="3"/>
      <c r="W46" s="35">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0</v>
      </c>
      <c r="X46" s="36">
        <f>IF(TGebouw[[#This Row],[Bwk Interieur]]="Ja",_xlfn.IFNA(LOOKUP(TGebouw[[#This Row],[BVO m2]],Staffel[Van m2 bvo],Staffel[B: Interieur bedrag]),""),"")</f>
        <v>0</v>
      </c>
      <c r="Y46" s="36" t="str">
        <f>IF(OR(TGebouw[[#This Row],[Label]]="nvt",TGebouw[[#This Row],[Label]]="ntb"),"",
    IF(AND(TGebouw[[#This Row],[Verduurzamingsmoment]]="≤ 2030",
           OR(TGebouw[[#This Row],[Datum Label]]&lt;DATE(2021,1,1),TGebouw[[#This Row],[Label]]="Geen")),
        _xlfn.IFNA(LOOKUP(TGebouw[[#This Row],[BVO m2]],Staffel[Van m2 bvo],Staffel[C: Label bedrag]),""),
    "")
)</f>
        <v/>
      </c>
      <c r="Z46" s="36" t="str">
        <f>IF(OR(TGebouw[[#This Row],[Label]]="nvt",TGebouw[[#This Row],[Label]]="ntb"),"",
    IF(AND(TGebouw[[#This Row],[Verduurzamingsmoment]]="≤ 2030",
           OR(TGebouw[[#This Row],[Mtwerkdatum]]&lt;DATE(2021,1,1),TGebouw[[#This Row],[Label]]="Geen")),
        _xlfn.IFNA(LOOKUP(TGebouw[[#This Row],[BVO m2]],Staffel[Van m2 bvo],Staffel[D: Maatwerk bedrag]),""),
    "")
)</f>
        <v/>
      </c>
      <c r="AA46" s="36">
        <f>IF(OR(TGebouw[[#This Row],[Onderhoudsniveau]]="Afstoot, sloop, renovatieplan",TGebouw[[#This Row],[Onderhoudsniveau]]="Leegstand",TGebouw[[#This Row],[Verduurzamingsmoment]]="≤ 2030"),"",
        _xlfn.IFNA(LOOKUP(TGebouw[[#This Row],[BVO m2]],Staffel[Van m2 bvo],Staffel[E: DZH Verkort bedrag]),"")
)</f>
        <v>0</v>
      </c>
      <c r="AB46" s="36">
        <f>IF(OR(TGebouw[[#This Row],[Onderhoudsniveau]]="basis",TGebouw[[#This Row],[Onderhoudsniveau]]="Plus"),_xlfn.IFNA(LOOKUP(TGebouw[[#This Row],[BVO m2]],Staffel[Van m2 bvo],Staffel[F: DMJOP bedrag]),""),"")</f>
        <v>0</v>
      </c>
      <c r="AC46" s="36" t="str">
        <f>IF(OR(TGebouw[[#This Row],[Onderhoudsniveau]]="basis",TGebouw[[#This Row],[Onderhoudsniveau]]="Plus"),"",_xlfn.IFNA(LOOKUP(TGebouw[[#This Row],[BVO m2]],Staffel[Van m2 bvo],Staffel[G: Leegstand bedrag]),""))</f>
        <v/>
      </c>
      <c r="AD46" s="1">
        <v>210</v>
      </c>
      <c r="AE46" s="1">
        <v>911860</v>
      </c>
    </row>
    <row r="47" spans="1:31" customFormat="1" ht="30">
      <c r="A47" s="1" t="str">
        <f>IF(TGebouw[[#This Row],[Monument]]="",IF(TGebouw[[#This Row],[Perceel OH]]="van Dorp (1)","P1",IF(TGebouw[[#This Row],[Perceel OH]]="Unica (2)","P2")),"PM")</f>
        <v>P1</v>
      </c>
      <c r="B47" s="1" t="s">
        <v>77</v>
      </c>
      <c r="C47" s="1" t="s">
        <v>354</v>
      </c>
      <c r="D47" s="1">
        <v>3</v>
      </c>
      <c r="E47" s="1"/>
      <c r="F47" s="1" t="s">
        <v>355</v>
      </c>
      <c r="G47" s="1" t="s">
        <v>356</v>
      </c>
      <c r="H47" s="1" t="s">
        <v>254</v>
      </c>
      <c r="I47" s="4" t="s">
        <v>357</v>
      </c>
      <c r="J47" s="4" t="s">
        <v>358</v>
      </c>
      <c r="K47" s="1">
        <v>2016</v>
      </c>
      <c r="L47" s="1">
        <v>1516</v>
      </c>
      <c r="M47" s="1" t="s">
        <v>85</v>
      </c>
      <c r="N47" s="1" t="s">
        <v>86</v>
      </c>
      <c r="O47" s="1"/>
      <c r="P47" s="1" t="s">
        <v>87</v>
      </c>
      <c r="Q47" s="1" t="s">
        <v>88</v>
      </c>
      <c r="R47" s="1"/>
      <c r="S47" s="72" t="s">
        <v>102</v>
      </c>
      <c r="T47" s="2" t="s">
        <v>90</v>
      </c>
      <c r="U47" s="7" t="s">
        <v>91</v>
      </c>
      <c r="V47" s="3"/>
      <c r="W47" s="73">
        <v>1</v>
      </c>
      <c r="X47" s="73">
        <v>1</v>
      </c>
      <c r="Y47" s="36" t="str">
        <f>IF(OR(TGebouw[[#This Row],[Label]]="nvt",TGebouw[[#This Row],[Label]]="ntb"),"",
    IF(AND(TGebouw[[#This Row],[Verduurzamingsmoment]]="≤ 2030",
           OR(TGebouw[[#This Row],[Datum Label]]&lt;DATE(2021,1,1),TGebouw[[#This Row],[Label]]="Geen")),
        _xlfn.IFNA(LOOKUP(TGebouw[[#This Row],[BVO m2]],Staffel[Van m2 bvo],Staffel[C: Label bedrag]),""),
    "")
)</f>
        <v/>
      </c>
      <c r="Z47" s="36" t="str">
        <f>IF(OR(TGebouw[[#This Row],[Label]]="nvt",TGebouw[[#This Row],[Label]]="ntb"),"",
    IF(AND(TGebouw[[#This Row],[Verduurzamingsmoment]]="≤ 2030",
           OR(TGebouw[[#This Row],[Mtwerkdatum]]&lt;DATE(2021,1,1),TGebouw[[#This Row],[Label]]="Geen")),
        _xlfn.IFNA(LOOKUP(TGebouw[[#This Row],[BVO m2]],Staffel[Van m2 bvo],Staffel[D: Maatwerk bedrag]),""),
    "")
)</f>
        <v/>
      </c>
      <c r="AA47" s="36"/>
      <c r="AB47" s="56">
        <v>1</v>
      </c>
      <c r="AC47" s="36" t="str">
        <f>IF(OR(TGebouw[[#This Row],[Onderhoudsniveau]]="basis",TGebouw[[#This Row],[Onderhoudsniveau]]="Plus"),"",_xlfn.IFNA(LOOKUP(TGebouw[[#This Row],[BVO m2]],Staffel[Van m2 bvo],Staffel[G: Leegstand bedrag]),""))</f>
        <v/>
      </c>
      <c r="AD47" s="1" t="s">
        <v>92</v>
      </c>
      <c r="AE47" s="1">
        <v>917772</v>
      </c>
    </row>
    <row r="48" spans="1:31" customFormat="1" ht="30">
      <c r="A48" s="1" t="str">
        <f>IF(TGebouw[[#This Row],[Monument]]="",IF(TGebouw[[#This Row],[Perceel OH]]="van Dorp (1)","P1",IF(TGebouw[[#This Row],[Perceel OH]]="Unica (2)","P2")),"PM")</f>
        <v>P1</v>
      </c>
      <c r="B48" s="1" t="s">
        <v>77</v>
      </c>
      <c r="C48" s="1" t="s">
        <v>359</v>
      </c>
      <c r="D48" s="1">
        <v>13</v>
      </c>
      <c r="E48" s="1"/>
      <c r="F48" s="1"/>
      <c r="G48" s="1" t="s">
        <v>360</v>
      </c>
      <c r="H48" s="1" t="s">
        <v>361</v>
      </c>
      <c r="I48" s="4" t="s">
        <v>362</v>
      </c>
      <c r="J48" s="4" t="s">
        <v>363</v>
      </c>
      <c r="K48" s="1">
        <v>1940</v>
      </c>
      <c r="L48" s="1">
        <v>1459</v>
      </c>
      <c r="M48" s="1" t="s">
        <v>85</v>
      </c>
      <c r="N48" s="1" t="s">
        <v>237</v>
      </c>
      <c r="O48" s="1"/>
      <c r="P48" s="1" t="s">
        <v>364</v>
      </c>
      <c r="Q48" s="1" t="s">
        <v>101</v>
      </c>
      <c r="R48" s="1" t="s">
        <v>116</v>
      </c>
      <c r="S48" s="72" t="s">
        <v>102</v>
      </c>
      <c r="T48" s="2" t="s">
        <v>137</v>
      </c>
      <c r="U48" s="7" t="s">
        <v>91</v>
      </c>
      <c r="V48" s="3"/>
      <c r="W48" s="35" t="str">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
      </c>
      <c r="X48" s="36" t="str">
        <f>IF(TGebouw[[#This Row],[Bwk Interieur]]="Ja",_xlfn.IFNA(LOOKUP(TGebouw[[#This Row],[BVO m2]],Staffel[Van m2 bvo],Staffel[B: Interieur bedrag]),""),"")</f>
        <v/>
      </c>
      <c r="Y48" s="36" t="str">
        <f>IF(OR(TGebouw[[#This Row],[Label]]="nvt",TGebouw[[#This Row],[Label]]="ntb"),"",
    IF(AND(TGebouw[[#This Row],[Verduurzamingsmoment]]="≤ 2030",
           OR(TGebouw[[#This Row],[Datum Label]]&lt;DATE(2021,1,1),TGebouw[[#This Row],[Label]]="Geen")),
        _xlfn.IFNA(LOOKUP(TGebouw[[#This Row],[BVO m2]],Staffel[Van m2 bvo],Staffel[C: Label bedrag]),""),
    "")
)</f>
        <v/>
      </c>
      <c r="Z48" s="36" t="str">
        <f>IF(OR(TGebouw[[#This Row],[Label]]="nvt",TGebouw[[#This Row],[Label]]="ntb"),"",
    IF(AND(TGebouw[[#This Row],[Verduurzamingsmoment]]="≤ 2030",
           OR(TGebouw[[#This Row],[Mtwerkdatum]]&lt;DATE(2021,1,1),TGebouw[[#This Row],[Label]]="Geen")),
        _xlfn.IFNA(LOOKUP(TGebouw[[#This Row],[BVO m2]],Staffel[Van m2 bvo],Staffel[D: Maatwerk bedrag]),""),
    "")
)</f>
        <v/>
      </c>
      <c r="AA48" s="36" t="str">
        <f>IF(OR(TGebouw[[#This Row],[Onderhoudsniveau]]="Afstoot, sloop, renovatieplan",TGebouw[[#This Row],[Onderhoudsniveau]]="Leegstand",TGebouw[[#This Row],[Verduurzamingsmoment]]="≤ 2030"),"",
        _xlfn.IFNA(LOOKUP(TGebouw[[#This Row],[BVO m2]],Staffel[Van m2 bvo],Staffel[E: DZH Verkort bedrag]),"")
)</f>
        <v/>
      </c>
      <c r="AB48" s="36" t="str">
        <f>IF(OR(TGebouw[[#This Row],[Onderhoudsniveau]]="basis",TGebouw[[#This Row],[Onderhoudsniveau]]="Plus"),_xlfn.IFNA(LOOKUP(TGebouw[[#This Row],[BVO m2]],Staffel[Van m2 bvo],Staffel[F: DMJOP bedrag]),""),"")</f>
        <v/>
      </c>
      <c r="AC48" s="37">
        <f>IF(OR(TGebouw[[#This Row],[Onderhoudsniveau]]="basis",TGebouw[[#This Row],[Onderhoudsniveau]]="Plus"),"",_xlfn.IFNA(LOOKUP(TGebouw[[#This Row],[BVO m2]],Staffel[Van m2 bvo],Staffel[G: Leegstand bedrag]),""))</f>
        <v>0</v>
      </c>
      <c r="AD48" s="1">
        <v>165</v>
      </c>
      <c r="AE48" s="1">
        <v>919786</v>
      </c>
    </row>
    <row r="49" spans="1:31" customFormat="1" ht="30">
      <c r="A49" s="1" t="str">
        <f>IF(TGebouw[[#This Row],[Monument]]="",IF(TGebouw[[#This Row],[Perceel OH]]="van Dorp (1)","P1",IF(TGebouw[[#This Row],[Perceel OH]]="Unica (2)","P2")),"PM")</f>
        <v>P1</v>
      </c>
      <c r="B49" s="1" t="s">
        <v>77</v>
      </c>
      <c r="C49" s="1" t="s">
        <v>365</v>
      </c>
      <c r="D49" s="1">
        <v>35</v>
      </c>
      <c r="E49" s="1"/>
      <c r="F49" s="1" t="s">
        <v>366</v>
      </c>
      <c r="G49" s="1" t="s">
        <v>367</v>
      </c>
      <c r="H49" s="1" t="s">
        <v>368</v>
      </c>
      <c r="I49" s="4" t="s">
        <v>369</v>
      </c>
      <c r="J49" s="4" t="s">
        <v>370</v>
      </c>
      <c r="K49" s="1">
        <v>1977</v>
      </c>
      <c r="L49" s="1">
        <v>4994</v>
      </c>
      <c r="M49" s="1" t="s">
        <v>85</v>
      </c>
      <c r="N49" s="1" t="s">
        <v>200</v>
      </c>
      <c r="O49" s="1"/>
      <c r="P49" s="1" t="s">
        <v>152</v>
      </c>
      <c r="Q49" s="1" t="s">
        <v>101</v>
      </c>
      <c r="R49" s="1"/>
      <c r="S49" s="72" t="s">
        <v>102</v>
      </c>
      <c r="T49" s="2" t="s">
        <v>146</v>
      </c>
      <c r="U49" s="7">
        <v>44134</v>
      </c>
      <c r="V49" s="3">
        <v>44175</v>
      </c>
      <c r="W49" s="35" t="str">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
      </c>
      <c r="X49" s="36" t="str">
        <f>IF(TGebouw[[#This Row],[Bwk Interieur]]="Ja",_xlfn.IFNA(LOOKUP(TGebouw[[#This Row],[BVO m2]],Staffel[Van m2 bvo],Staffel[B: Interieur bedrag]),""),"")</f>
        <v/>
      </c>
      <c r="Y49" s="36" t="str">
        <f>IF(OR(TGebouw[[#This Row],[Label]]="nvt",TGebouw[[#This Row],[Label]]="ntb"),"",
    IF(AND(TGebouw[[#This Row],[Verduurzamingsmoment]]="≤ 2030",
           OR(TGebouw[[#This Row],[Datum Label]]&lt;DATE(2021,1,1),TGebouw[[#This Row],[Label]]="Geen")),
        _xlfn.IFNA(LOOKUP(TGebouw[[#This Row],[BVO m2]],Staffel[Van m2 bvo],Staffel[C: Label bedrag]),""),
    "")
)</f>
        <v/>
      </c>
      <c r="Z49" s="36" t="str">
        <f>IF(OR(TGebouw[[#This Row],[Label]]="nvt",TGebouw[[#This Row],[Label]]="ntb"),"",
    IF(AND(TGebouw[[#This Row],[Verduurzamingsmoment]]="≤ 2030",
           OR(TGebouw[[#This Row],[Mtwerkdatum]]&lt;DATE(2021,1,1),TGebouw[[#This Row],[Label]]="Geen")),
        _xlfn.IFNA(LOOKUP(TGebouw[[#This Row],[BVO m2]],Staffel[Van m2 bvo],Staffel[D: Maatwerk bedrag]),""),
    "")
)</f>
        <v/>
      </c>
      <c r="AA49" s="36" t="str">
        <f>IF(OR(TGebouw[[#This Row],[Onderhoudsniveau]]="Afstoot, sloop, renovatieplan",TGebouw[[#This Row],[Onderhoudsniveau]]="Leegstand",TGebouw[[#This Row],[Verduurzamingsmoment]]="≤ 2030"),"",
        _xlfn.IFNA(LOOKUP(TGebouw[[#This Row],[BVO m2]],Staffel[Van m2 bvo],Staffel[E: DZH Verkort bedrag]),"")
)</f>
        <v/>
      </c>
      <c r="AB49" s="36" t="str">
        <f>IF(OR(TGebouw[[#This Row],[Onderhoudsniveau]]="basis",TGebouw[[#This Row],[Onderhoudsniveau]]="Plus"),_xlfn.IFNA(LOOKUP(TGebouw[[#This Row],[BVO m2]],Staffel[Van m2 bvo],Staffel[F: DMJOP bedrag]),""),"")</f>
        <v/>
      </c>
      <c r="AC49" s="37">
        <f>IF(OR(TGebouw[[#This Row],[Onderhoudsniveau]]="basis",TGebouw[[#This Row],[Onderhoudsniveau]]="Plus"),"",_xlfn.IFNA(LOOKUP(TGebouw[[#This Row],[BVO m2]],Staffel[Van m2 bvo],Staffel[G: Leegstand bedrag]),""))</f>
        <v>0</v>
      </c>
      <c r="AD49" s="1">
        <v>285</v>
      </c>
      <c r="AE49" s="1">
        <v>919786</v>
      </c>
    </row>
    <row r="50" spans="1:31" customFormat="1" ht="30">
      <c r="A50" s="1" t="str">
        <f>IF(TGebouw[[#This Row],[Monument]]="",IF(TGebouw[[#This Row],[Perceel OH]]="van Dorp (1)","P1",IF(TGebouw[[#This Row],[Perceel OH]]="Unica (2)","P2")),"PM")</f>
        <v>P1</v>
      </c>
      <c r="B50" s="1" t="s">
        <v>77</v>
      </c>
      <c r="C50" s="1" t="s">
        <v>371</v>
      </c>
      <c r="D50" s="1">
        <v>35</v>
      </c>
      <c r="E50" s="1" t="s">
        <v>173</v>
      </c>
      <c r="F50" s="1" t="s">
        <v>366</v>
      </c>
      <c r="G50" s="1" t="s">
        <v>367</v>
      </c>
      <c r="H50" s="1" t="s">
        <v>372</v>
      </c>
      <c r="I50" s="4" t="s">
        <v>373</v>
      </c>
      <c r="J50" s="4" t="s">
        <v>374</v>
      </c>
      <c r="K50" s="1">
        <v>1977</v>
      </c>
      <c r="L50" s="1">
        <v>881</v>
      </c>
      <c r="M50" s="1" t="s">
        <v>85</v>
      </c>
      <c r="N50" s="1" t="s">
        <v>200</v>
      </c>
      <c r="O50" s="1"/>
      <c r="P50" s="1" t="s">
        <v>375</v>
      </c>
      <c r="Q50" s="1" t="s">
        <v>101</v>
      </c>
      <c r="R50" s="1"/>
      <c r="S50" s="72" t="s">
        <v>102</v>
      </c>
      <c r="T50" s="2" t="s">
        <v>146</v>
      </c>
      <c r="U50" s="7">
        <v>44134</v>
      </c>
      <c r="V50" s="3"/>
      <c r="W50" s="35" t="str">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
      </c>
      <c r="X50" s="36" t="str">
        <f>IF(TGebouw[[#This Row],[Bwk Interieur]]="Ja",_xlfn.IFNA(LOOKUP(TGebouw[[#This Row],[BVO m2]],Staffel[Van m2 bvo],Staffel[B: Interieur bedrag]),""),"")</f>
        <v/>
      </c>
      <c r="Y50" s="36" t="str">
        <f>IF(OR(TGebouw[[#This Row],[Label]]="nvt",TGebouw[[#This Row],[Label]]="ntb"),"",
    IF(AND(TGebouw[[#This Row],[Verduurzamingsmoment]]="≤ 2030",
           OR(TGebouw[[#This Row],[Datum Label]]&lt;DATE(2021,1,1),TGebouw[[#This Row],[Label]]="Geen")),
        _xlfn.IFNA(LOOKUP(TGebouw[[#This Row],[BVO m2]],Staffel[Van m2 bvo],Staffel[C: Label bedrag]),""),
    "")
)</f>
        <v/>
      </c>
      <c r="Z50" s="36" t="str">
        <f>IF(OR(TGebouw[[#This Row],[Label]]="nvt",TGebouw[[#This Row],[Label]]="ntb"),"",
    IF(AND(TGebouw[[#This Row],[Verduurzamingsmoment]]="≤ 2030",
           OR(TGebouw[[#This Row],[Mtwerkdatum]]&lt;DATE(2021,1,1),TGebouw[[#This Row],[Label]]="Geen")),
        _xlfn.IFNA(LOOKUP(TGebouw[[#This Row],[BVO m2]],Staffel[Van m2 bvo],Staffel[D: Maatwerk bedrag]),""),
    "")
)</f>
        <v/>
      </c>
      <c r="AA50" s="36" t="str">
        <f>IF(OR(TGebouw[[#This Row],[Onderhoudsniveau]]="Afstoot, sloop, renovatieplan",TGebouw[[#This Row],[Onderhoudsniveau]]="Leegstand",TGebouw[[#This Row],[Verduurzamingsmoment]]="≤ 2030"),"",
        _xlfn.IFNA(LOOKUP(TGebouw[[#This Row],[BVO m2]],Staffel[Van m2 bvo],Staffel[E: DZH Verkort bedrag]),"")
)</f>
        <v/>
      </c>
      <c r="AB50" s="36" t="str">
        <f>IF(OR(TGebouw[[#This Row],[Onderhoudsniveau]]="basis",TGebouw[[#This Row],[Onderhoudsniveau]]="Plus"),_xlfn.IFNA(LOOKUP(TGebouw[[#This Row],[BVO m2]],Staffel[Van m2 bvo],Staffel[F: DMJOP bedrag]),""),"")</f>
        <v/>
      </c>
      <c r="AC50" s="37">
        <f>IF(OR(TGebouw[[#This Row],[Onderhoudsniveau]]="basis",TGebouw[[#This Row],[Onderhoudsniveau]]="Plus"),"",_xlfn.IFNA(LOOKUP(TGebouw[[#This Row],[BVO m2]],Staffel[Van m2 bvo],Staffel[G: Leegstand bedrag]),""))</f>
        <v>0</v>
      </c>
      <c r="AD50" s="1">
        <v>139</v>
      </c>
      <c r="AE50" s="1">
        <v>919786</v>
      </c>
    </row>
    <row r="51" spans="1:31" customFormat="1" ht="30">
      <c r="A51" s="1" t="str">
        <f>IF(TGebouw[[#This Row],[Monument]]="",IF(TGebouw[[#This Row],[Perceel OH]]="van Dorp (1)","P1",IF(TGebouw[[#This Row],[Perceel OH]]="Unica (2)","P2")),"PM")</f>
        <v>P1</v>
      </c>
      <c r="B51" s="1" t="s">
        <v>77</v>
      </c>
      <c r="C51" s="1" t="s">
        <v>376</v>
      </c>
      <c r="D51" s="1">
        <v>35</v>
      </c>
      <c r="E51" s="1" t="s">
        <v>130</v>
      </c>
      <c r="F51" s="1" t="s">
        <v>366</v>
      </c>
      <c r="G51" s="1" t="s">
        <v>367</v>
      </c>
      <c r="H51" s="1" t="s">
        <v>377</v>
      </c>
      <c r="I51" s="4" t="s">
        <v>378</v>
      </c>
      <c r="J51" s="4" t="s">
        <v>379</v>
      </c>
      <c r="K51" s="1">
        <v>1977</v>
      </c>
      <c r="L51" s="1">
        <v>1399</v>
      </c>
      <c r="M51" s="1" t="s">
        <v>85</v>
      </c>
      <c r="N51" s="1" t="s">
        <v>200</v>
      </c>
      <c r="O51" s="1"/>
      <c r="P51" s="1" t="s">
        <v>380</v>
      </c>
      <c r="Q51" s="1" t="s">
        <v>101</v>
      </c>
      <c r="R51" s="1"/>
      <c r="S51" s="72" t="s">
        <v>102</v>
      </c>
      <c r="T51" s="2" t="s">
        <v>146</v>
      </c>
      <c r="U51" s="7">
        <v>44134</v>
      </c>
      <c r="V51" s="3"/>
      <c r="W51" s="35" t="str">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
      </c>
      <c r="X51" s="36" t="str">
        <f>IF(TGebouw[[#This Row],[Bwk Interieur]]="Ja",_xlfn.IFNA(LOOKUP(TGebouw[[#This Row],[BVO m2]],Staffel[Van m2 bvo],Staffel[B: Interieur bedrag]),""),"")</f>
        <v/>
      </c>
      <c r="Y51" s="36" t="str">
        <f>IF(OR(TGebouw[[#This Row],[Label]]="nvt",TGebouw[[#This Row],[Label]]="ntb"),"",
    IF(AND(TGebouw[[#This Row],[Verduurzamingsmoment]]="≤ 2030",
           OR(TGebouw[[#This Row],[Datum Label]]&lt;DATE(2021,1,1),TGebouw[[#This Row],[Label]]="Geen")),
        _xlfn.IFNA(LOOKUP(TGebouw[[#This Row],[BVO m2]],Staffel[Van m2 bvo],Staffel[C: Label bedrag]),""),
    "")
)</f>
        <v/>
      </c>
      <c r="Z51" s="36" t="str">
        <f>IF(OR(TGebouw[[#This Row],[Label]]="nvt",TGebouw[[#This Row],[Label]]="ntb"),"",
    IF(AND(TGebouw[[#This Row],[Verduurzamingsmoment]]="≤ 2030",
           OR(TGebouw[[#This Row],[Mtwerkdatum]]&lt;DATE(2021,1,1),TGebouw[[#This Row],[Label]]="Geen")),
        _xlfn.IFNA(LOOKUP(TGebouw[[#This Row],[BVO m2]],Staffel[Van m2 bvo],Staffel[D: Maatwerk bedrag]),""),
    "")
)</f>
        <v/>
      </c>
      <c r="AA51" s="36" t="str">
        <f>IF(OR(TGebouw[[#This Row],[Onderhoudsniveau]]="Afstoot, sloop, renovatieplan",TGebouw[[#This Row],[Onderhoudsniveau]]="Leegstand",TGebouw[[#This Row],[Verduurzamingsmoment]]="≤ 2030"),"",
        _xlfn.IFNA(LOOKUP(TGebouw[[#This Row],[BVO m2]],Staffel[Van m2 bvo],Staffel[E: DZH Verkort bedrag]),"")
)</f>
        <v/>
      </c>
      <c r="AB51" s="36" t="str">
        <f>IF(OR(TGebouw[[#This Row],[Onderhoudsniveau]]="basis",TGebouw[[#This Row],[Onderhoudsniveau]]="Plus"),_xlfn.IFNA(LOOKUP(TGebouw[[#This Row],[BVO m2]],Staffel[Van m2 bvo],Staffel[F: DMJOP bedrag]),""),"")</f>
        <v/>
      </c>
      <c r="AC51" s="37">
        <f>IF(OR(TGebouw[[#This Row],[Onderhoudsniveau]]="basis",TGebouw[[#This Row],[Onderhoudsniveau]]="Plus"),"",_xlfn.IFNA(LOOKUP(TGebouw[[#This Row],[BVO m2]],Staffel[Van m2 bvo],Staffel[G: Leegstand bedrag]),""))</f>
        <v>0</v>
      </c>
      <c r="AD51" s="1">
        <v>117</v>
      </c>
      <c r="AE51" s="1">
        <v>919786</v>
      </c>
    </row>
    <row r="52" spans="1:31" customFormat="1" ht="30">
      <c r="A52" s="1" t="str">
        <f>IF(TGebouw[[#This Row],[Monument]]="",IF(TGebouw[[#This Row],[Perceel OH]]="van Dorp (1)","P1",IF(TGebouw[[#This Row],[Perceel OH]]="Unica (2)","P2")),"PM")</f>
        <v>P1</v>
      </c>
      <c r="B52" s="1" t="s">
        <v>77</v>
      </c>
      <c r="C52" s="1" t="s">
        <v>381</v>
      </c>
      <c r="D52" s="1">
        <v>10</v>
      </c>
      <c r="E52" s="1"/>
      <c r="F52" s="1" t="s">
        <v>382</v>
      </c>
      <c r="G52" s="1" t="s">
        <v>383</v>
      </c>
      <c r="H52" s="1" t="s">
        <v>384</v>
      </c>
      <c r="I52" s="4" t="s">
        <v>385</v>
      </c>
      <c r="J52" s="4" t="s">
        <v>386</v>
      </c>
      <c r="K52" s="1">
        <v>1930</v>
      </c>
      <c r="L52" s="1">
        <v>611</v>
      </c>
      <c r="M52" s="1" t="s">
        <v>85</v>
      </c>
      <c r="N52" s="1" t="s">
        <v>237</v>
      </c>
      <c r="O52" s="1"/>
      <c r="P52" s="1" t="s">
        <v>222</v>
      </c>
      <c r="Q52" s="1" t="s">
        <v>101</v>
      </c>
      <c r="R52" s="1" t="s">
        <v>116</v>
      </c>
      <c r="S52" s="72" t="s">
        <v>102</v>
      </c>
      <c r="T52" s="2" t="s">
        <v>90</v>
      </c>
      <c r="U52" s="7"/>
      <c r="V52" s="3">
        <v>44172</v>
      </c>
      <c r="W52" s="35" t="str">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
      </c>
      <c r="X52" s="36" t="str">
        <f>IF(TGebouw[[#This Row],[Bwk Interieur]]="Ja",_xlfn.IFNA(LOOKUP(TGebouw[[#This Row],[BVO m2]],Staffel[Van m2 bvo],Staffel[B: Interieur bedrag]),""),"")</f>
        <v/>
      </c>
      <c r="Y52" s="36" t="str">
        <f>IF(OR(TGebouw[[#This Row],[Label]]="nvt",TGebouw[[#This Row],[Label]]="ntb"),"",
    IF(AND(TGebouw[[#This Row],[Verduurzamingsmoment]]="≤ 2030",
           OR(TGebouw[[#This Row],[Datum Label]]&lt;DATE(2021,1,1),TGebouw[[#This Row],[Label]]="Geen")),
        _xlfn.IFNA(LOOKUP(TGebouw[[#This Row],[BVO m2]],Staffel[Van m2 bvo],Staffel[C: Label bedrag]),""),
    "")
)</f>
        <v/>
      </c>
      <c r="Z52" s="36" t="str">
        <f>IF(OR(TGebouw[[#This Row],[Label]]="nvt",TGebouw[[#This Row],[Label]]="ntb"),"",
    IF(AND(TGebouw[[#This Row],[Verduurzamingsmoment]]="≤ 2030",
           OR(TGebouw[[#This Row],[Mtwerkdatum]]&lt;DATE(2021,1,1),TGebouw[[#This Row],[Label]]="Geen")),
        _xlfn.IFNA(LOOKUP(TGebouw[[#This Row],[BVO m2]],Staffel[Van m2 bvo],Staffel[D: Maatwerk bedrag]),""),
    "")
)</f>
        <v/>
      </c>
      <c r="AA52" s="36" t="str">
        <f>IF(OR(TGebouw[[#This Row],[Onderhoudsniveau]]="Afstoot, sloop, renovatieplan",TGebouw[[#This Row],[Onderhoudsniveau]]="Leegstand",TGebouw[[#This Row],[Verduurzamingsmoment]]="≤ 2030"),"",
        _xlfn.IFNA(LOOKUP(TGebouw[[#This Row],[BVO m2]],Staffel[Van m2 bvo],Staffel[E: DZH Verkort bedrag]),"")
)</f>
        <v/>
      </c>
      <c r="AB52" s="36" t="str">
        <f>IF(OR(TGebouw[[#This Row],[Onderhoudsniveau]]="basis",TGebouw[[#This Row],[Onderhoudsniveau]]="Plus"),_xlfn.IFNA(LOOKUP(TGebouw[[#This Row],[BVO m2]],Staffel[Van m2 bvo],Staffel[F: DMJOP bedrag]),""),"")</f>
        <v/>
      </c>
      <c r="AC52" s="57">
        <v>1</v>
      </c>
      <c r="AD52" s="1">
        <v>144</v>
      </c>
      <c r="AE52" s="1">
        <v>919797</v>
      </c>
    </row>
    <row r="53" spans="1:31" customFormat="1" ht="30">
      <c r="A53" s="1" t="str">
        <f>IF(TGebouw[[#This Row],[Monument]]="",IF(TGebouw[[#This Row],[Perceel OH]]="van Dorp (1)","P1",IF(TGebouw[[#This Row],[Perceel OH]]="Unica (2)","P2")),"PM")</f>
        <v>P1</v>
      </c>
      <c r="B53" s="1" t="s">
        <v>77</v>
      </c>
      <c r="C53" s="1" t="s">
        <v>387</v>
      </c>
      <c r="D53" s="1">
        <v>8</v>
      </c>
      <c r="E53" s="1"/>
      <c r="F53" s="1" t="s">
        <v>382</v>
      </c>
      <c r="G53" s="1" t="s">
        <v>383</v>
      </c>
      <c r="H53" s="1" t="s">
        <v>384</v>
      </c>
      <c r="I53" s="4" t="s">
        <v>388</v>
      </c>
      <c r="J53" s="4" t="s">
        <v>389</v>
      </c>
      <c r="K53" s="1">
        <v>1800</v>
      </c>
      <c r="L53" s="1">
        <v>411</v>
      </c>
      <c r="M53" s="1" t="s">
        <v>85</v>
      </c>
      <c r="N53" s="1" t="s">
        <v>237</v>
      </c>
      <c r="O53" s="1"/>
      <c r="P53" s="1" t="s">
        <v>222</v>
      </c>
      <c r="Q53" s="1" t="s">
        <v>101</v>
      </c>
      <c r="R53" s="1" t="s">
        <v>116</v>
      </c>
      <c r="S53" s="72" t="s">
        <v>102</v>
      </c>
      <c r="T53" s="2" t="s">
        <v>90</v>
      </c>
      <c r="U53" s="7"/>
      <c r="V53" s="3">
        <v>44167</v>
      </c>
      <c r="W53" s="35" t="str">
        <f>IF(OR(TGebouw[[#This Row],[Onderhoudsniveau]]="basis",TGebouw[[#This Row],[Onderhoudsniveau]]="Plus"),
    IF(TGebouw[[#This Row],[BVO m2]]&lt;501,
        _xlfn.IFNA(LOOKUP(TGebouw[[#This Row],[BVO m2]],Staffel[Van m2 bvo],Staffel[A: NEN 2767 bedrag]),""),
        _xlfn.IFNA(LOOKUP(TGebouw[[#This Row],[BVO m2]],Staffel[Van m2 bvo],Staffel[A: NEN 2767 bedrag]),"")*TGebouw[[#This Row],[BVO m2]]
    ),
"")</f>
        <v/>
      </c>
      <c r="X53" s="36" t="str">
        <f>IF(TGebouw[[#This Row],[Bwk Interieur]]="Ja",_xlfn.IFNA(LOOKUP(TGebouw[[#This Row],[BVO m2]],Staffel[Van m2 bvo],Staffel[B: Interieur bedrag]),""),"")</f>
        <v/>
      </c>
      <c r="Y53" s="36" t="str">
        <f>IF(OR(TGebouw[[#This Row],[Label]]="nvt",TGebouw[[#This Row],[Label]]="ntb"),"",
    IF(AND(TGebouw[[#This Row],[Verduurzamingsmoment]]="≤ 2030",
           OR(TGebouw[[#This Row],[Datum Label]]&lt;DATE(2021,1,1),TGebouw[[#This Row],[Label]]="Geen")),
        _xlfn.IFNA(LOOKUP(TGebouw[[#This Row],[BVO m2]],Staffel[Van m2 bvo],Staffel[C: Label bedrag]),""),
    "")
)</f>
        <v/>
      </c>
      <c r="Z53" s="36" t="str">
        <f>IF(OR(TGebouw[[#This Row],[Label]]="nvt",TGebouw[[#This Row],[Label]]="ntb"),"",
    IF(AND(TGebouw[[#This Row],[Verduurzamingsmoment]]="≤ 2030",
           OR(TGebouw[[#This Row],[Mtwerkdatum]]&lt;DATE(2021,1,1),TGebouw[[#This Row],[Label]]="Geen")),
        _xlfn.IFNA(LOOKUP(TGebouw[[#This Row],[BVO m2]],Staffel[Van m2 bvo],Staffel[D: Maatwerk bedrag]),""),
    "")
)</f>
        <v/>
      </c>
      <c r="AA53" s="36" t="str">
        <f>IF(OR(TGebouw[[#This Row],[Onderhoudsniveau]]="Afstoot, sloop, renovatieplan",TGebouw[[#This Row],[Onderhoudsniveau]]="Leegstand",TGebouw[[#This Row],[Verduurzamingsmoment]]="≤ 2030"),"",
        _xlfn.IFNA(LOOKUP(TGebouw[[#This Row],[BVO m2]],Staffel[Van m2 bvo],Staffel[E: DZH Verkort bedrag]),"")
)</f>
        <v/>
      </c>
      <c r="AB53" s="36" t="str">
        <f>IF(OR(TGebouw[[#This Row],[Onderhoudsniveau]]="basis",TGebouw[[#This Row],[Onderhoudsniveau]]="Plus"),_xlfn.IFNA(LOOKUP(TGebouw[[#This Row],[BVO m2]],Staffel[Van m2 bvo],Staffel[F: DMJOP bedrag]),""),"")</f>
        <v/>
      </c>
      <c r="AC53" s="57">
        <v>1</v>
      </c>
      <c r="AD53" s="1">
        <v>94</v>
      </c>
      <c r="AE53" s="1">
        <v>919795</v>
      </c>
    </row>
    <row r="54" spans="1:31">
      <c r="A54" s="1"/>
      <c r="B54" s="1" t="s">
        <v>390</v>
      </c>
      <c r="C54" s="1">
        <f>SUBTOTAL(103,TGebouw[Adres])</f>
        <v>52</v>
      </c>
      <c r="D54" s="1"/>
      <c r="E54" s="1"/>
      <c r="F54" s="1"/>
      <c r="G54" s="1"/>
      <c r="H54" s="1"/>
      <c r="I54" s="1"/>
      <c r="J54" s="1"/>
      <c r="K54" s="1"/>
      <c r="L54" s="32">
        <f>SUBTOTAL(9,TGebouw[BVO m2])</f>
        <v>82584.87</v>
      </c>
      <c r="M54" s="1"/>
      <c r="N54" s="1"/>
      <c r="O54" s="1"/>
      <c r="P54" s="1"/>
      <c r="Q54" s="1"/>
      <c r="R54" s="1"/>
      <c r="S54" s="72"/>
      <c r="T54" s="2">
        <f>SUBTOTAL(103,TGebouw[Label])</f>
        <v>52</v>
      </c>
      <c r="U54" s="71">
        <f>SUBTOTAL(103,TGebouw[Label])</f>
        <v>52</v>
      </c>
      <c r="V54" s="1">
        <f>SUBTOTAL(103,TGebouw[Mtwerkdatum])</f>
        <v>20</v>
      </c>
      <c r="W54" s="15">
        <f>SUBTOTAL(109,TGebouw[A: NEN 2767])</f>
        <v>8</v>
      </c>
      <c r="X54" s="15">
        <f>SUBTOTAL(109,TGebouw[B: Interieur])</f>
        <v>7</v>
      </c>
      <c r="Y54" s="15">
        <f>SUBTOTAL(109,TGebouw[C: EP label])</f>
        <v>0</v>
      </c>
      <c r="Z54" s="15">
        <f>SUBTOTAL(109,TGebouw[D: EP Maatwerk])</f>
        <v>0</v>
      </c>
      <c r="AA54" s="15">
        <f>SUBTOTAL(109,TGebouw[E: DZH Verkort])</f>
        <v>1</v>
      </c>
      <c r="AB54" s="15">
        <f>SUBTOTAL(109,TGebouw[F: DMJOP])</f>
        <v>9</v>
      </c>
      <c r="AC54" s="15">
        <f>SUBTOTAL(109,TGebouw[G: Leegstand 
advies])</f>
        <v>7</v>
      </c>
      <c r="AD54" s="1"/>
      <c r="AE54" s="1"/>
    </row>
    <row r="55" spans="1:31">
      <c r="J55" s="6" t="s">
        <v>391</v>
      </c>
      <c r="L55" s="6" t="s">
        <v>392</v>
      </c>
      <c r="V55" s="8" t="s">
        <v>393</v>
      </c>
      <c r="X55" s="16"/>
      <c r="Y55" s="17"/>
      <c r="Z55" s="17"/>
    </row>
    <row r="56" spans="1:31">
      <c r="I56" s="6" t="s">
        <v>309</v>
      </c>
      <c r="J56" s="58">
        <f>COUNTIF((TGebouw[Perceel DMJOP]),$I56)</f>
        <v>52</v>
      </c>
      <c r="L56" s="58">
        <f>SUMIF((TGebouw[Perceel DMJOP]),$I$56,TGebouw[BVO m2])</f>
        <v>82584.87</v>
      </c>
      <c r="V56" s="6" t="s">
        <v>309</v>
      </c>
      <c r="W56" s="77">
        <f>SUMIF((TGebouw[Perceel DMJOP]),$I56,TGebouw[A: NEN 2767])</f>
        <v>8</v>
      </c>
      <c r="X56" s="77">
        <f>SUMIF((TGebouw[Perceel DMJOP]),$I56,TGebouw[B: Interieur])</f>
        <v>7</v>
      </c>
      <c r="Y56" s="77">
        <f>SUMIF((TGebouw[Perceel DMJOP]),$I56,TGebouw[C: EP label])</f>
        <v>0</v>
      </c>
      <c r="Z56" s="77">
        <f>SUMIF((TGebouw[Perceel DMJOP]),$I56,TGebouw[D: EP Maatwerk])</f>
        <v>0</v>
      </c>
      <c r="AA56" s="77">
        <f>SUMIF((TGebouw[Perceel DMJOP]),$I56,TGebouw[E: DZH Verkort])</f>
        <v>1</v>
      </c>
      <c r="AB56" s="77">
        <f>SUMIF((TGebouw[Perceel DMJOP]),$I56,TGebouw[F: DMJOP])</f>
        <v>9</v>
      </c>
      <c r="AC56" s="77">
        <f>SUMIF((TGebouw[Perceel DMJOP]),$I56,TGebouw[G: Leegstand 
advies])</f>
        <v>7</v>
      </c>
      <c r="AD56" s="78"/>
    </row>
    <row r="57" spans="1:31">
      <c r="J57" s="58"/>
      <c r="L57" s="58"/>
      <c r="V57" s="6"/>
      <c r="W57" s="89"/>
      <c r="X57" s="89"/>
      <c r="Y57" s="89"/>
      <c r="Z57" s="89"/>
      <c r="AA57" s="89"/>
      <c r="AB57" s="89"/>
      <c r="AC57" s="89"/>
    </row>
    <row r="58" spans="1:31">
      <c r="J58" s="58"/>
      <c r="L58" s="58"/>
      <c r="V58" s="6"/>
      <c r="W58" s="89"/>
      <c r="X58" s="89"/>
      <c r="Y58" s="89"/>
      <c r="Z58" s="89"/>
      <c r="AA58" s="89"/>
      <c r="AB58" s="89"/>
      <c r="AC58" s="89"/>
    </row>
    <row r="59" spans="1:31" s="8" customFormat="1">
      <c r="A59" s="86" t="s">
        <v>65</v>
      </c>
      <c r="B59" s="86" t="s">
        <v>394</v>
      </c>
      <c r="C59" s="86" t="s">
        <v>395</v>
      </c>
      <c r="D59" s="85"/>
      <c r="E59" s="86" t="s">
        <v>396</v>
      </c>
      <c r="F59" s="85"/>
      <c r="G59" s="85"/>
      <c r="H59" s="6"/>
      <c r="I59" s="38"/>
      <c r="J59" s="6"/>
      <c r="K59" s="6"/>
      <c r="L59" s="6"/>
      <c r="M59" s="6"/>
      <c r="N59" s="6"/>
      <c r="O59" s="6"/>
      <c r="P59" s="6"/>
      <c r="Q59" s="6"/>
      <c r="R59" s="6"/>
      <c r="S59" s="75"/>
      <c r="T59" s="19"/>
      <c r="V59" s="8" t="s">
        <v>390</v>
      </c>
      <c r="W59" s="79">
        <f t="shared" ref="W59:AC59" si="0">SUM(W56:W58)</f>
        <v>8</v>
      </c>
      <c r="X59" s="79">
        <f t="shared" si="0"/>
        <v>7</v>
      </c>
      <c r="Y59" s="79">
        <f t="shared" si="0"/>
        <v>0</v>
      </c>
      <c r="Z59" s="79">
        <f t="shared" si="0"/>
        <v>0</v>
      </c>
      <c r="AA59" s="79">
        <f t="shared" si="0"/>
        <v>1</v>
      </c>
      <c r="AB59" s="79">
        <f t="shared" si="0"/>
        <v>9</v>
      </c>
      <c r="AC59" s="79">
        <f t="shared" si="0"/>
        <v>7</v>
      </c>
      <c r="AD59" s="78"/>
      <c r="AE59" s="5"/>
    </row>
    <row r="60" spans="1:31">
      <c r="A60" s="85"/>
      <c r="B60" s="85"/>
      <c r="C60" s="85"/>
      <c r="D60" s="86"/>
      <c r="E60" s="86" t="s">
        <v>397</v>
      </c>
      <c r="F60" s="86" t="s">
        <v>398</v>
      </c>
      <c r="G60" s="86"/>
      <c r="I60" s="8"/>
      <c r="J60" s="8"/>
      <c r="K60" s="8"/>
      <c r="L60" s="8"/>
      <c r="S60" s="6"/>
      <c r="V60" s="8"/>
      <c r="W60" s="80"/>
      <c r="X60" s="80"/>
      <c r="Y60" s="80"/>
      <c r="Z60" s="80"/>
      <c r="AA60" s="80"/>
      <c r="AB60" s="80"/>
      <c r="AC60" s="81">
        <f>SUM(W56:AC58)</f>
        <v>32</v>
      </c>
      <c r="AD60" s="80"/>
      <c r="AE60" s="9"/>
    </row>
    <row r="61" spans="1:31">
      <c r="A61" s="2" t="s">
        <v>122</v>
      </c>
      <c r="B61" s="78">
        <f t="shared" ref="B61:B70" si="1">SUM(D61:F61)</f>
        <v>8</v>
      </c>
      <c r="C61" s="78">
        <f>COUNTIFS(TGebouw[Portefeuille],"&lt;&gt;CB-EB",TGebouw[Portefeuille],"&lt;&gt;SPORT",TGebouw[Mtwerkdatum],"&lt;&gt;"&amp;"",TGebouw[Label],A61)</f>
        <v>1</v>
      </c>
      <c r="D61" s="78"/>
      <c r="E61" s="78">
        <f>COUNTIFS(TGebouw[Portefeuille],"&lt;&gt;CB-EB",TGebouw[Portefeuille],"&lt;&gt;SPORT",TGebouw[Monument],"",TGebouw[Label],A61)</f>
        <v>8</v>
      </c>
      <c r="F61" s="78">
        <f>COUNTIFS(TGebouw[Monument],"&lt;&gt;",TGebouw[Label],A61)</f>
        <v>0</v>
      </c>
      <c r="G61" s="78"/>
      <c r="S61" s="6"/>
      <c r="V61" s="8" t="s">
        <v>399</v>
      </c>
      <c r="W61" s="78"/>
      <c r="X61" s="78"/>
      <c r="Y61" s="78"/>
      <c r="Z61" s="78"/>
      <c r="AA61" s="78"/>
      <c r="AB61" s="78"/>
      <c r="AC61" s="82">
        <f>SUM(TGebouw[[#Totals],[A: NEN 2767]:[G: Leegstand 
advies]])</f>
        <v>32</v>
      </c>
      <c r="AD61" s="82">
        <f>SUM(TGebouw[[#Totals],[A: NEN 2767]:[G: Leegstand 
advies]])/TGebouw[[#Totals],[BVO m2]]</f>
        <v>3.8748017645362889E-4</v>
      </c>
      <c r="AE61" s="6" t="s">
        <v>400</v>
      </c>
    </row>
    <row r="62" spans="1:31">
      <c r="A62" s="2" t="s">
        <v>103</v>
      </c>
      <c r="B62" s="78">
        <f t="shared" si="1"/>
        <v>5</v>
      </c>
      <c r="C62" s="78">
        <f>COUNTIFS(TGebouw[Portefeuille],"&lt;&gt;CB-EB",TGebouw[Portefeuille],"&lt;&gt;SPORT",TGebouw[Mtwerkdatum],"&lt;&gt;"&amp;"",TGebouw[Label],A62)</f>
        <v>4</v>
      </c>
      <c r="D62" s="78"/>
      <c r="E62" s="78">
        <f>COUNTIFS(TGebouw[Portefeuille],"&lt;&gt;CB-EB",TGebouw[Portefeuille],"&lt;&gt;SPORT",TGebouw[Monument],"",TGebouw[Label],A62)</f>
        <v>5</v>
      </c>
      <c r="F62" s="78">
        <f>COUNTIFS(TGebouw[Monument],"&lt;&gt;",TGebouw[Label],A62)</f>
        <v>0</v>
      </c>
      <c r="G62" s="78"/>
      <c r="S62" s="6"/>
      <c r="V62" s="6" t="s">
        <v>309</v>
      </c>
      <c r="W62" s="83">
        <f>COUNTIFS(TGebouw[Perceel DMJOP], $I56, TGebouw[A: NEN 2767], "&gt;0")</f>
        <v>8</v>
      </c>
      <c r="X62" s="83">
        <f>COUNTIFS(TGebouw[Perceel DMJOP], $I56, TGebouw[B: Interieur], "&gt;0")</f>
        <v>7</v>
      </c>
      <c r="Y62" s="83">
        <f>COUNTIFS(TGebouw[Perceel DMJOP], $I56, TGebouw[C: EP label], "&gt;0")</f>
        <v>0</v>
      </c>
      <c r="Z62" s="83">
        <f>COUNTIFS(TGebouw[Perceel DMJOP], $I56, TGebouw[D: EP Maatwerk], "&gt;0")</f>
        <v>0</v>
      </c>
      <c r="AA62" s="83">
        <f>COUNTIFS(TGebouw[Perceel DMJOP], $I56, TGebouw[E: DZH Verkort], "&gt;0")</f>
        <v>1</v>
      </c>
      <c r="AB62" s="83">
        <f>COUNTIFS(TGebouw[Perceel DMJOP], $I56, TGebouw[F: DMJOP], "&gt;0")</f>
        <v>9</v>
      </c>
      <c r="AC62" s="83">
        <f>COUNTIFS(TGebouw[Perceel DMJOP], $I56, TGebouw[G: Leegstand 
advies], "&gt;0")</f>
        <v>7</v>
      </c>
      <c r="AD62" s="78"/>
    </row>
    <row r="63" spans="1:31">
      <c r="A63" s="2" t="s">
        <v>109</v>
      </c>
      <c r="B63" s="78">
        <f t="shared" si="1"/>
        <v>4</v>
      </c>
      <c r="C63" s="78">
        <f>COUNTIFS(TGebouw[Portefeuille],"&lt;&gt;CB-EB",TGebouw[Portefeuille],"&lt;&gt;SPORT",TGebouw[Mtwerkdatum],"&lt;&gt;"&amp;"",TGebouw[Label],A63)</f>
        <v>3</v>
      </c>
      <c r="D63" s="78"/>
      <c r="E63" s="78">
        <f>COUNTIFS(TGebouw[Portefeuille],"&lt;&gt;CB-EB",TGebouw[Portefeuille],"&lt;&gt;SPORT",TGebouw[Monument],"",TGebouw[Label],A63)</f>
        <v>4</v>
      </c>
      <c r="F63" s="78">
        <f>COUNTIFS(TGebouw[Monument],"&lt;&gt;",TGebouw[Label],A63)</f>
        <v>0</v>
      </c>
      <c r="G63" s="78"/>
      <c r="S63" s="6"/>
      <c r="V63" s="6" t="s">
        <v>401</v>
      </c>
      <c r="W63" s="90">
        <f>COUNTIFS(TGebouw[Perceel DMJOP], $I57, TGebouw[A: NEN 2767], "&gt;0")</f>
        <v>0</v>
      </c>
      <c r="X63" s="90">
        <f>COUNTIFS(TGebouw[Perceel DMJOP], $I57, TGebouw[B: Interieur], "&gt;0")</f>
        <v>0</v>
      </c>
      <c r="Y63" s="90">
        <f>COUNTIFS(TGebouw[Perceel DMJOP], $I57, TGebouw[C: EP label], "&gt;0")</f>
        <v>0</v>
      </c>
      <c r="Z63" s="90">
        <f>COUNTIFS(TGebouw[Perceel DMJOP], $I57, TGebouw[D: EP Maatwerk], "&gt;0")</f>
        <v>0</v>
      </c>
      <c r="AA63" s="90">
        <f>COUNTIFS(TGebouw[Perceel DMJOP], $I57, TGebouw[E: DZH Verkort], "&gt;0")</f>
        <v>0</v>
      </c>
      <c r="AB63" s="90">
        <f>COUNTIFS(TGebouw[Perceel DMJOP], $I57, TGebouw[F: DMJOP], "&gt;0")</f>
        <v>0</v>
      </c>
      <c r="AC63" s="90">
        <f>COUNTIFS(TGebouw[Perceel DMJOP], $I57, TGebouw[G: Leegstand 
advies], "&gt;0")</f>
        <v>0</v>
      </c>
    </row>
    <row r="64" spans="1:31">
      <c r="A64" s="2" t="s">
        <v>146</v>
      </c>
      <c r="B64" s="78">
        <f t="shared" si="1"/>
        <v>7</v>
      </c>
      <c r="C64" s="78">
        <f>COUNTIFS(TGebouw[Portefeuille],"&lt;&gt;CB-EB",TGebouw[Portefeuille],"&lt;&gt;SPORT",TGebouw[Mtwerkdatum],"&lt;&gt;"&amp;"",TGebouw[Label],A64)</f>
        <v>4</v>
      </c>
      <c r="D64" s="78"/>
      <c r="E64" s="78">
        <f>COUNTIFS(TGebouw[Portefeuille],"&lt;&gt;CB-EB",TGebouw[Portefeuille],"&lt;&gt;SPORT",TGebouw[Monument],"",TGebouw[Label],A64)</f>
        <v>7</v>
      </c>
      <c r="F64" s="78">
        <f>COUNTIFS(TGebouw[Monument],"&lt;&gt;",TGebouw[Label],A64)</f>
        <v>0</v>
      </c>
      <c r="G64" s="78"/>
      <c r="S64" s="6"/>
      <c r="V64" s="6" t="s">
        <v>402</v>
      </c>
      <c r="W64" s="90">
        <f>COUNTIFS(TGebouw[Perceel DMJOP], $I58, TGebouw[A: NEN 2767], "&gt;0")</f>
        <v>0</v>
      </c>
      <c r="X64" s="90">
        <f>COUNTIFS(TGebouw[Perceel DMJOP], $I58, TGebouw[B: Interieur], "&gt;0")</f>
        <v>0</v>
      </c>
      <c r="Y64" s="90">
        <f>COUNTIFS(TGebouw[Perceel DMJOP], $I58, TGebouw[C: EP label], "&gt;0")</f>
        <v>0</v>
      </c>
      <c r="Z64" s="90">
        <f>COUNTIFS(TGebouw[Perceel DMJOP], $I58, TGebouw[D: EP Maatwerk], "&gt;0")</f>
        <v>0</v>
      </c>
      <c r="AA64" s="90">
        <f>COUNTIFS(TGebouw[Perceel DMJOP], $I58, TGebouw[E: DZH Verkort], "&gt;0")</f>
        <v>0</v>
      </c>
      <c r="AB64" s="90">
        <f>COUNTIFS(TGebouw[Perceel DMJOP], $I58, TGebouw[F: DMJOP], "&gt;0")</f>
        <v>0</v>
      </c>
      <c r="AC64" s="90">
        <f>COUNTIFS(TGebouw[Perceel DMJOP], $I58, TGebouw[G: Leegstand 
advies], "&gt;0")</f>
        <v>0</v>
      </c>
    </row>
    <row r="65" spans="1:30">
      <c r="A65" s="2" t="s">
        <v>159</v>
      </c>
      <c r="B65" s="78">
        <f t="shared" si="1"/>
        <v>4</v>
      </c>
      <c r="C65" s="78">
        <f>COUNTIFS(TGebouw[Portefeuille],"&lt;&gt;CB-EB",TGebouw[Portefeuille],"&lt;&gt;SPORT",TGebouw[Mtwerkdatum],"&lt;&gt;"&amp;"",TGebouw[Label],A65)</f>
        <v>3</v>
      </c>
      <c r="D65" s="78"/>
      <c r="E65" s="78">
        <f>COUNTIFS(TGebouw[Portefeuille],"&lt;&gt;CB-EB",TGebouw[Portefeuille],"&lt;&gt;SPORT",TGebouw[Monument],"",TGebouw[Label],A65)</f>
        <v>4</v>
      </c>
      <c r="F65" s="78">
        <f>COUNTIFS(TGebouw[Monument],"&lt;&gt;",TGebouw[Label],A65)</f>
        <v>0</v>
      </c>
      <c r="G65" s="78"/>
      <c r="S65" s="6"/>
      <c r="V65" s="8" t="s">
        <v>390</v>
      </c>
      <c r="W65" s="84">
        <f t="shared" ref="W65:AC65" si="2">SUM(W62:W64)</f>
        <v>8</v>
      </c>
      <c r="X65" s="84">
        <f t="shared" si="2"/>
        <v>7</v>
      </c>
      <c r="Y65" s="84">
        <f t="shared" si="2"/>
        <v>0</v>
      </c>
      <c r="Z65" s="84">
        <f t="shared" si="2"/>
        <v>0</v>
      </c>
      <c r="AA65" s="84">
        <f t="shared" si="2"/>
        <v>1</v>
      </c>
      <c r="AB65" s="84">
        <f t="shared" si="2"/>
        <v>9</v>
      </c>
      <c r="AC65" s="84">
        <f t="shared" si="2"/>
        <v>7</v>
      </c>
      <c r="AD65" s="78"/>
    </row>
    <row r="66" spans="1:30">
      <c r="A66" s="2" t="s">
        <v>79</v>
      </c>
      <c r="B66" s="78">
        <f t="shared" si="1"/>
        <v>0</v>
      </c>
      <c r="C66" s="78">
        <f>COUNTIFS(TGebouw[Portefeuille],"&lt;&gt;CB-EB",TGebouw[Portefeuille],"&lt;&gt;SPORT",TGebouw[Mtwerkdatum],"&lt;&gt;"&amp;"",TGebouw[Label],A66)</f>
        <v>0</v>
      </c>
      <c r="D66" s="78"/>
      <c r="E66" s="78">
        <f>COUNTIFS(TGebouw[Portefeuille],"&lt;&gt;CB-EB",TGebouw[Portefeuille],"&lt;&gt;SPORT",TGebouw[Monument],"",TGebouw[Label],A66)</f>
        <v>0</v>
      </c>
      <c r="F66" s="78">
        <f>COUNTIFS(TGebouw[Monument],"&lt;&gt;",TGebouw[Label],A66)</f>
        <v>0</v>
      </c>
      <c r="G66" s="78"/>
      <c r="S66" s="6"/>
      <c r="U66" s="6"/>
      <c r="V66" s="6"/>
    </row>
    <row r="67" spans="1:30">
      <c r="A67" s="2" t="s">
        <v>215</v>
      </c>
      <c r="B67" s="78">
        <f t="shared" si="1"/>
        <v>4</v>
      </c>
      <c r="C67" s="78">
        <f>COUNTIFS(TGebouw[Portefeuille],"&lt;&gt;CB-EB",TGebouw[Portefeuille],"&lt;&gt;SPORT",TGebouw[Mtwerkdatum],"&lt;&gt;"&amp;"",TGebouw[Label],A67)</f>
        <v>3</v>
      </c>
      <c r="D67" s="78"/>
      <c r="E67" s="78">
        <f>COUNTIFS(TGebouw[Portefeuille],"&lt;&gt;CB-EB",TGebouw[Portefeuille],"&lt;&gt;SPORT",TGebouw[Monument],"",TGebouw[Label],A67)</f>
        <v>4</v>
      </c>
      <c r="F67" s="78">
        <f>COUNTIFS(TGebouw[Monument],"&lt;&gt;",TGebouw[Label],A67)</f>
        <v>0</v>
      </c>
      <c r="G67" s="78"/>
      <c r="S67" s="6"/>
      <c r="U67" s="6"/>
      <c r="V67" s="6"/>
    </row>
    <row r="68" spans="1:30">
      <c r="A68" s="5" t="s">
        <v>166</v>
      </c>
      <c r="B68" s="78">
        <f t="shared" si="1"/>
        <v>2</v>
      </c>
      <c r="C68" s="78">
        <f>COUNTIFS(TGebouw[Portefeuille],"&lt;&gt;CB-EB",TGebouw[Portefeuille],"&lt;&gt;SPORT",TGebouw[Mtwerkdatum],"&lt;&gt;"&amp;"",TGebouw[Label],A68)</f>
        <v>0</v>
      </c>
      <c r="D68" s="78"/>
      <c r="E68" s="78">
        <f>COUNTIFS(TGebouw[Portefeuille],"&lt;&gt;CB-EB",TGebouw[Portefeuille],"&lt;&gt;SPORT",TGebouw[Monument],"",TGebouw[Label],A68)</f>
        <v>2</v>
      </c>
      <c r="F68" s="78">
        <f>COUNTIFS(TGebouw[Monument],"&lt;&gt;",TGebouw[Label],A68)</f>
        <v>0</v>
      </c>
      <c r="G68" s="78"/>
      <c r="S68" s="6"/>
      <c r="U68" s="6"/>
      <c r="V68" s="6"/>
    </row>
    <row r="69" spans="1:30">
      <c r="A69" s="5" t="s">
        <v>90</v>
      </c>
      <c r="B69" s="78">
        <f t="shared" si="1"/>
        <v>12</v>
      </c>
      <c r="C69" s="78">
        <f>COUNTIFS(TGebouw[Portefeuille],"&lt;&gt;CB-EB",TGebouw[Portefeuille],"&lt;&gt;SPORT",TGebouw[Mtwerkdatum],"&lt;&gt;"&amp;"",TGebouw[Label],A69)</f>
        <v>2</v>
      </c>
      <c r="D69" s="78"/>
      <c r="E69" s="78">
        <f>COUNTIFS(TGebouw[Portefeuille],"&lt;&gt;CB-EB",TGebouw[Portefeuille],"&lt;&gt;SPORT",TGebouw[Monument],"",TGebouw[Label],A69)</f>
        <v>12</v>
      </c>
      <c r="F69" s="78">
        <f>COUNTIFS(TGebouw[Monument],"&lt;&gt;",TGebouw[Label],A69)</f>
        <v>0</v>
      </c>
      <c r="G69" s="78"/>
    </row>
    <row r="70" spans="1:30">
      <c r="A70" s="6" t="s">
        <v>137</v>
      </c>
      <c r="B70" s="78">
        <f t="shared" si="1"/>
        <v>6</v>
      </c>
      <c r="C70" s="78">
        <f>COUNTIFS(TGebouw[Portefeuille],"&lt;&gt;CB-EB",TGebouw[Portefeuille],"&lt;&gt;SPORT",TGebouw[Mtwerkdatum],"&lt;&gt;"&amp;"",TGebouw[Label],A70)</f>
        <v>0</v>
      </c>
      <c r="D70" s="78"/>
      <c r="E70" s="78">
        <f>COUNTIFS(TGebouw[Portefeuille],"&lt;&gt;CB-EB",TGebouw[Portefeuille],"&lt;&gt;SPORT",TGebouw[Monument],"",TGebouw[Label],A70)</f>
        <v>6</v>
      </c>
      <c r="F70" s="78">
        <f>COUNTIFS(TGebouw[Monument],"&lt;&gt;",TGebouw[Label],A70)</f>
        <v>0</v>
      </c>
      <c r="G70" s="78"/>
    </row>
    <row r="71" spans="1:30">
      <c r="A71" s="8" t="s">
        <v>390</v>
      </c>
      <c r="B71" s="78">
        <f>SUM(D71:F71)</f>
        <v>52</v>
      </c>
      <c r="C71" s="78">
        <f>SUM(C61:C70)</f>
        <v>20</v>
      </c>
      <c r="D71" s="78"/>
      <c r="E71" s="78">
        <f>SUM(E61:E70)</f>
        <v>52</v>
      </c>
      <c r="F71" s="78">
        <f>SUM(F61:F70)</f>
        <v>0</v>
      </c>
      <c r="G71" s="78"/>
    </row>
  </sheetData>
  <phoneticPr fontId="10" type="noConversion"/>
  <conditionalFormatting sqref="T2:T53 A61:A67">
    <cfRule type="cellIs" dxfId="71" priority="8" operator="equal">
      <formula>"G"</formula>
    </cfRule>
    <cfRule type="cellIs" dxfId="70" priority="9" operator="equal">
      <formula>"F"</formula>
    </cfRule>
    <cfRule type="cellIs" dxfId="69" priority="10" operator="equal">
      <formula>"E"</formula>
    </cfRule>
    <cfRule type="cellIs" dxfId="68" priority="11" operator="equal">
      <formula>"D"</formula>
    </cfRule>
    <cfRule type="cellIs" dxfId="67" priority="12" operator="equal">
      <formula>"C"</formula>
    </cfRule>
    <cfRule type="cellIs" dxfId="66" priority="13" operator="equal">
      <formula>"B"</formula>
    </cfRule>
    <cfRule type="cellIs" dxfId="65" priority="14" operator="equal">
      <formula>"A"</formula>
    </cfRule>
  </conditionalFormatting>
  <dataValidations count="3">
    <dataValidation type="list" allowBlank="1" showInputMessage="1" showErrorMessage="1" sqref="Q2:Q53" xr:uid="{99DD009A-994E-4B8E-A949-A7BB2CB010C6}">
      <mc:AlternateContent xmlns:x12ac="http://schemas.microsoft.com/office/spreadsheetml/2011/1/ac" xmlns:mc="http://schemas.openxmlformats.org/markup-compatibility/2006">
        <mc:Choice Requires="x12ac">
          <x12ac:list>Leegstand," Afstoot, sloop, renovatieplan",Basis,Plus</x12ac:list>
        </mc:Choice>
        <mc:Fallback>
          <formula1>"Leegstand, Afstoot, sloop, renovatieplan,Basis,Plus"</formula1>
        </mc:Fallback>
      </mc:AlternateContent>
    </dataValidation>
    <dataValidation type="list" allowBlank="1" showInputMessage="1" showErrorMessage="1" sqref="R2:R53" xr:uid="{627753EE-28E3-44A9-96F8-FEBF20631E63}">
      <formula1>"≤ 2030,&gt; 2030"</formula1>
    </dataValidation>
    <dataValidation type="list" allowBlank="1" showInputMessage="1" showErrorMessage="1" sqref="S2:S53" xr:uid="{92C707AE-5A71-4285-903D-F31FBE4E57BB}">
      <formula1>"Ja, Nee"</formula1>
    </dataValidation>
  </dataValidations>
  <pageMargins left="0.7" right="0.7" top="0.75" bottom="0.75" header="0.3" footer="0.3"/>
  <pageSetup paperSize="9" orientation="portrait" r:id="rId1"/>
  <legacy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820D72448D26F45AD547B8E0725F849" ma:contentTypeVersion="4" ma:contentTypeDescription="Een nieuw document maken." ma:contentTypeScope="" ma:versionID="767b8d78fd9f10ba78e402e2abadf22b">
  <xsd:schema xmlns:xsd="http://www.w3.org/2001/XMLSchema" xmlns:xs="http://www.w3.org/2001/XMLSchema" xmlns:p="http://schemas.microsoft.com/office/2006/metadata/properties" xmlns:ns2="0fe7bff5-8d9d-4a3b-b83a-3a557a43e557" targetNamespace="http://schemas.microsoft.com/office/2006/metadata/properties" ma:root="true" ma:fieldsID="2cfae4af69d47a220e7a51855f635f00" ns2:_="">
    <xsd:import namespace="0fe7bff5-8d9d-4a3b-b83a-3a557a43e55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e7bff5-8d9d-4a3b-b83a-3a557a43e55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5828569-8F29-452C-B857-7AB63170A79B}"/>
</file>

<file path=customXml/itemProps2.xml><?xml version="1.0" encoding="utf-8"?>
<ds:datastoreItem xmlns:ds="http://schemas.openxmlformats.org/officeDocument/2006/customXml" ds:itemID="{76C52FAC-FD3E-4B46-A9CB-205331E28EAD}"/>
</file>

<file path=customXml/itemProps3.xml><?xml version="1.0" encoding="utf-8"?>
<ds:datastoreItem xmlns:ds="http://schemas.openxmlformats.org/officeDocument/2006/customXml" ds:itemID="{F3525E4A-8440-4EF8-B4E3-8FE668F2F468}"/>
</file>

<file path=customXml/itemProps4.xml><?xml version="1.0" encoding="utf-8"?>
<ds:datastoreItem xmlns:ds="http://schemas.openxmlformats.org/officeDocument/2006/customXml" ds:itemID="{D0A65962-B7C9-4F71-8966-EC8EA376AD1A}"/>
</file>

<file path=docProps/app.xml><?xml version="1.0" encoding="utf-8"?>
<Properties xmlns="http://schemas.openxmlformats.org/officeDocument/2006/extended-properties" xmlns:vt="http://schemas.openxmlformats.org/officeDocument/2006/docPropsVTypes">
  <Application>Microsoft Excel Online</Application>
  <Manager/>
  <Company>Servicepunt 71</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Anton Slockers</cp:lastModifiedBy>
  <cp:revision/>
  <dcterms:created xsi:type="dcterms:W3CDTF">2024-12-03T10:40:18Z</dcterms:created>
  <dcterms:modified xsi:type="dcterms:W3CDTF">2026-03-30T06:50:01Z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0x010100D820D72448D26F45AD547B8E0725F849</vt:lpwstr>
  </property>
  <property fmtid="{D5CDD505-2E9C-101B-9397-08002B2CF9AE}" pid="3" name="MediaServiceImageTags">
    <vt:lpwstr/>
  </property>
</Properties>
</file>